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https://healthgov.sharepoint.com/sites/WorkforceDataAnalysisSection/Shared Documents/Kruk Project 17/Kruk Streams of work/Modelling/Papers &amp; Reports/Compendium reports/Working copies - output spreadsheets/MRP/"/>
    </mc:Choice>
  </mc:AlternateContent>
  <xr:revisionPtr revIDLastSave="25" documentId="13_ncr:1_{F1DA3024-475E-4106-A4D0-2726F060A9F2}" xr6:coauthVersionLast="47" xr6:coauthVersionMax="47" xr10:uidLastSave="{9E25848C-A6B5-479D-B719-09E3CD6F2E8D}"/>
  <bookViews>
    <workbookView xWindow="28680" yWindow="-120" windowWidth="29040" windowHeight="17520" tabRatio="712" xr2:uid="{00000000-000D-0000-FFFF-FFFF00000000}"/>
  </bookViews>
  <sheets>
    <sheet name="Contents" sheetId="3" r:id="rId1"/>
    <sheet name="Notes" sheetId="4" r:id="rId2"/>
    <sheet name="Total MRP" sheetId="58" r:id="rId3"/>
    <sheet name="Diagnostic radiographer" sheetId="57" r:id="rId4"/>
    <sheet name="Radiation therapist" sheetId="59" r:id="rId5"/>
    <sheet name="Nuclear medicine technologist" sheetId="61"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4" l="1"/>
</calcChain>
</file>

<file path=xl/sharedStrings.xml><?xml version="1.0" encoding="utf-8"?>
<sst xmlns="http://schemas.openxmlformats.org/spreadsheetml/2006/main" count="381" uniqueCount="80">
  <si>
    <t xml:space="preserve">OFFICIAL </t>
  </si>
  <si>
    <t> </t>
  </si>
  <si>
    <t>Last updated: July 2026</t>
  </si>
  <si>
    <t>Tab Name</t>
  </si>
  <si>
    <t>Description</t>
  </si>
  <si>
    <t>Diagnostic radiographer</t>
  </si>
  <si>
    <t>Radiation therapist</t>
  </si>
  <si>
    <t>Nuclear medicine technologist</t>
  </si>
  <si>
    <t>Notes</t>
  </si>
  <si>
    <t>Medical Radiation Practitioner Workforce</t>
  </si>
  <si>
    <t>•</t>
  </si>
  <si>
    <t xml:space="preserve">The medical radiation practitioner (MRP)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</si>
  <si>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 xml:space="preserve">Medical radiation practitioners covered within the scope of supply include those employed in Australia. To be in scope of the model, medical radiation practitioners must be: 
 1. currently registered (excluding non-practising registration) with the Medical Radiation Practice Board of Australia/Ahpra  
 2. working in medical radiation practice in Australia including those on extended leave and 
 3. working clinical hours. </t>
  </si>
  <si>
    <t>Medical Radiation Types</t>
  </si>
  <si>
    <t xml:space="preserve">For the purpose of the modelling, MRPs are grouped into 3 categories based on the division under which they are registered:  
 1. Diagnostic radiographer 
 2. Radiation therapist	 
 3. Nuclear medicine technologist. </t>
  </si>
  <si>
    <t>Full-time Equivalent (FTE)</t>
  </si>
  <si>
    <t xml:space="preserve">MRP’s total hours (clinical and non-clinical) are used in modelling. One Full-Time Equivalent (FTE) is defined as 38 self-reported weekly average hours in the AFHW dataset (across 46 weeks in the year). </t>
  </si>
  <si>
    <t xml:space="preserve">If a medical radiation practitioner is employed but on extended leave (defined as a period of over 3 months), their hours are halved for simplicity, assuming they worked an average of 6 months during the year.  </t>
  </si>
  <si>
    <t xml:space="preserve">The FTE numbers have been rounded, and discrepancies may occur between sums of the component items and totals. </t>
  </si>
  <si>
    <t>Projection and Historic Periods</t>
  </si>
  <si>
    <t xml:space="preserve">The numbers for 2019 to 2023 represent historic data or actuals. </t>
  </si>
  <si>
    <t xml:space="preserve">The numbers for 2024 to 2038 represent projected supply and demand model outputs. </t>
  </si>
  <si>
    <t>Medical Radiation Practitioner Supply and Demand Model</t>
  </si>
  <si>
    <t xml:space="preserve">The Supply and Demand models uses a combination of microsimulation and time series modelling approaches to forecast the MRP workforce supply &amp; demand for the next 15 years. Microsimulation is a modelling technique for simulating a set of data at individual patient or provider level. Time series regression is a statistical method for predicting a future response based on the response history and the influence of relevant predictors. </t>
  </si>
  <si>
    <t xml:space="preserve">The supply model uses the population of MRPs in the 2023 AFHW dataset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 </t>
  </si>
  <si>
    <t xml:space="preserve">Demand is measured in terms of observed utilisation of services which captures expressed (observed) demand for medical radiation services across a variety of care settings. Historical patterns of usage are examined and used to estimate the future demand for MRPs, accounting for differences in service demand across various age groups and geographies.  </t>
  </si>
  <si>
    <t xml:space="preserve">Demand is projected assuming the supply of medical radiation practitioners is equal to the demand in the base year, 2023. </t>
  </si>
  <si>
    <t xml:space="preserve">For more information on the MRP supply and demand modelling methodology, please see the detailed method paper available using the link below.  </t>
  </si>
  <si>
    <t>Medical Radiation Practitioner Supply and Demand Model – Methodology Paper </t>
  </si>
  <si>
    <t>Entries</t>
  </si>
  <si>
    <t xml:space="preserve">New entries into the MRP workforce are defined as practitioners who are within the scope of ‘supply’ in the base year, but not within ‘supply’ in the previous 4 years. In the supply model, a constant number of new entries is assumed over the projection period, based on the average number of new entries observed annually between 2019 and 2023 (5-years), for both domestic graduates and internationally trained medical radiation practitioners.  </t>
  </si>
  <si>
    <t xml:space="preserve">Workforce re-entries are defined as medical radiation practitioners returning to the workforce within a 4-year period. </t>
  </si>
  <si>
    <t>Exits</t>
  </si>
  <si>
    <t xml:space="preserve">Permanent exits refer to a medical radiation practitioner who, after working for at least one reporting period (i.e. one year), leaves the workforce and does not return within a 4-year period. </t>
  </si>
  <si>
    <t xml:space="preserve">Temporary exits refer to a medical radiation practitioner who leaves the workforce after working for at least one reporting period (i.e. one year) but returns to the workforce within a 4-year period. </t>
  </si>
  <si>
    <t xml:space="preserve">Exits reported for 2023 are projections, as 2024 data are not yet available to determine the actual number of exits in 2023. </t>
  </si>
  <si>
    <t>Geography</t>
  </si>
  <si>
    <t xml:space="preserve">State and territory figures are based on the Australian Statistical Geography Standard (ASGS) 2021. </t>
  </si>
  <si>
    <t xml:space="preserve">The numbers for Western Australia include the other territories ‘Christmas Island’ , ‘Cocos (Keeling) Islands’ and New South Wales include ‘Jervis Bay’ and ‘Norfolk Island’. </t>
  </si>
  <si>
    <t>Medical Radiation Practitioner Workforce &amp; Projections - Western Australia</t>
  </si>
  <si>
    <t>Western Australia - Medical radiation practitioner workforce &amp; projections by sector summary</t>
  </si>
  <si>
    <t xml:space="preserve">Number of Medical radiation practitioner: WA supply vs demand </t>
  </si>
  <si>
    <t xml:space="preserve">Radiation FTE: WA supply vs demand </t>
  </si>
  <si>
    <t xml:space="preserve">Medical radiation practitioner FTE: WA supply vs demand </t>
  </si>
  <si>
    <t>Headcount</t>
  </si>
  <si>
    <t>Supply</t>
  </si>
  <si>
    <t>New Entries</t>
  </si>
  <si>
    <t>Re-entries</t>
  </si>
  <si>
    <t>Permanent Exits</t>
  </si>
  <si>
    <t>measure</t>
  </si>
  <si>
    <t>min</t>
  </si>
  <si>
    <t>max</t>
  </si>
  <si>
    <t>Temporary Exits</t>
  </si>
  <si>
    <t>Inter-state migration</t>
  </si>
  <si>
    <t>FTE</t>
  </si>
  <si>
    <t>To this state</t>
  </si>
  <si>
    <t>From this state</t>
  </si>
  <si>
    <t>Demand</t>
  </si>
  <si>
    <t>Surplus / Shortfall</t>
  </si>
  <si>
    <t>Full-time equivalent (FTE)</t>
  </si>
  <si>
    <t>Exits reported for 2023 are projections, as 2024 data are not yet available to determine the actual number of exists in 2023.</t>
  </si>
  <si>
    <t>Diagnostic Radiographer Workforce &amp; Projections - Western Australia</t>
  </si>
  <si>
    <t>Western Australia - Diagnostic radiographer workforce &amp; projections by sector summary</t>
  </si>
  <si>
    <t xml:space="preserve">Number of Diagnostic radiographer: WA supply vs demand </t>
  </si>
  <si>
    <t xml:space="preserve">Diagnostic radiographer FTE: WA supply vs demand </t>
  </si>
  <si>
    <t>Radiation Therapist Workforce &amp; Projections - Western Australia</t>
  </si>
  <si>
    <t>Western Australia - Radiation therapist workforce &amp; projections by sector summary</t>
  </si>
  <si>
    <t xml:space="preserve">Number of Radiation therapist: WA supply vs demand </t>
  </si>
  <si>
    <t xml:space="preserve">Radiation therapist FTE: WA supply vs demand </t>
  </si>
  <si>
    <t>NP</t>
  </si>
  <si>
    <t>Nuclear Medicine Technologist Workforce &amp; Projections - Western Australia</t>
  </si>
  <si>
    <t>Western Australia - Nuclear medicine technologist workforce &amp; projections by sector summary</t>
  </si>
  <si>
    <t xml:space="preserve">Number of Nuclear medicine technologist: WA supply vs demand </t>
  </si>
  <si>
    <t xml:space="preserve">Nuclear medicine technologist FTE: WA supply vs demand </t>
  </si>
  <si>
    <t>Medical Radiation Practitioner (MRP) Supply and Demand Projections - Contents</t>
  </si>
  <si>
    <t>Total MRP</t>
  </si>
  <si>
    <t>Medical radiation practitioner workforce &amp; projections summary</t>
  </si>
  <si>
    <t>Diagnostic radiographer workforce &amp; projections summary</t>
  </si>
  <si>
    <t>Radiation therapist workforce &amp; projections summary</t>
  </si>
  <si>
    <t>Nuclear medicine technologist workforce &amp; projections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</si>
</sst>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
    <numFmt numFmtId="167" formatCode="_-* #,##0.0_-;\-* #,##0.0_-;_-* &quot;-&quot;??_-;_-@_-"/>
  </numFmts>
  <fonts count="41">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0"/>
      <name val="Segoe UI"/>
      <family val="2"/>
    </font>
    <font>
      <sz val="10"/>
      <color rgb="FFFF0000"/>
      <name val="Segoe UI"/>
      <family val="2"/>
    </font>
    <font>
      <sz val="11"/>
      <color indexed="8"/>
      <name val="Calibri"/>
      <family val="2"/>
      <scheme val="minor"/>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theme="0"/>
      <name val="Arial"/>
      <family val="2"/>
    </font>
    <font>
      <sz val="10"/>
      <color theme="1"/>
      <name val="Arial"/>
      <family val="2"/>
    </font>
    <font>
      <b/>
      <sz val="11"/>
      <color theme="3" tint="-0.499984740745262"/>
      <name val="Arial"/>
      <family val="2"/>
    </font>
    <font>
      <sz val="10"/>
      <name val="Arial"/>
      <family val="2"/>
    </font>
    <font>
      <sz val="9.5"/>
      <color rgb="FF000000"/>
      <name val="Segoe UI"/>
      <family val="2"/>
    </font>
    <font>
      <sz val="9"/>
      <name val="Segoe UI"/>
      <family val="2"/>
    </font>
    <font>
      <sz val="14"/>
      <color rgb="FFFF0000"/>
      <name val="Segoe UI"/>
      <family val="2"/>
    </font>
    <font>
      <sz val="9"/>
      <color theme="2" tint="-0.499984740745262"/>
      <name val="Segoe UI"/>
      <family val="2"/>
    </font>
    <font>
      <sz val="14"/>
      <name val="Segoe UI"/>
      <family val="2"/>
    </font>
    <font>
      <i/>
      <sz val="10"/>
      <color theme="1"/>
      <name val="Calibri"/>
      <family val="2"/>
      <scheme val="minor"/>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sz val="10"/>
      <color theme="0"/>
      <name val="Segoe UI"/>
      <family val="2"/>
    </font>
    <font>
      <b/>
      <sz val="16"/>
      <color theme="2" tint="-0.89999084444715716"/>
      <name val="Segoe UI"/>
      <family val="2"/>
    </font>
    <font>
      <b/>
      <sz val="12"/>
      <color rgb="FFFF0000"/>
      <name val="Segoe UI"/>
      <family val="2"/>
    </font>
    <font>
      <b/>
      <sz val="16"/>
      <color rgb="FF000000"/>
      <name val="Segoe UI"/>
      <family val="2"/>
    </font>
    <font>
      <sz val="11"/>
      <color theme="0"/>
      <name val="Arial"/>
      <family val="2"/>
    </font>
    <font>
      <b/>
      <sz val="10"/>
      <color theme="0"/>
      <name val="Segoe UI"/>
      <family val="2"/>
    </font>
    <font>
      <b/>
      <sz val="11"/>
      <color theme="0"/>
      <name val="Segoe UI"/>
      <family val="2"/>
    </font>
    <font>
      <sz val="11"/>
      <color rgb="FFFFFFFF"/>
      <name val="Aptos Narrow"/>
    </font>
    <font>
      <i/>
      <sz val="11"/>
      <color rgb="FFB0B0B0"/>
      <name val="Aptos Narrow"/>
    </font>
  </fonts>
  <fills count="21">
    <fill>
      <patternFill patternType="none"/>
    </fill>
    <fill>
      <patternFill patternType="gray125"/>
    </fill>
    <fill>
      <patternFill patternType="none">
        <fgColor rgb="FFF3FDFF"/>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2F2F2"/>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3F9FB"/>
        <bgColor indexed="64"/>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
      <patternFill patternType="solid">
        <fgColor theme="0"/>
        <bgColor rgb="FFF3FDFF"/>
      </patternFill>
    </fill>
    <fill>
      <patternFill patternType="solid">
        <fgColor theme="0" tint="-4.9989318521683403E-2"/>
        <bgColor rgb="FFF3FDFF"/>
      </patternFill>
    </fill>
    <fill>
      <patternFill patternType="solid">
        <fgColor rgb="FFF2F2F2"/>
        <bgColor rgb="FF000000"/>
      </patternFill>
    </fill>
    <fill>
      <patternFill patternType="solid">
        <fgColor rgb="FFFFFFFF"/>
      </patternFill>
    </fill>
    <fill>
      <patternFill patternType="solid">
        <fgColor rgb="FFF2F2F2"/>
        <bgColor rgb="FFF3FDFF"/>
      </patternFill>
    </fill>
    <fill>
      <patternFill patternType="solid">
        <fgColor rgb="FFFFFFFF"/>
        <bgColor rgb="FFF3FDFF"/>
      </patternFill>
    </fill>
  </fills>
  <borders count="9">
    <border>
      <left/>
      <right/>
      <top/>
      <bottom/>
      <diagonal/>
    </border>
    <border>
      <left style="thin">
        <color rgb="FFD9D9D9"/>
      </left>
      <right style="thin">
        <color rgb="FFD9D9D9"/>
      </right>
      <top style="thin">
        <color rgb="FFD9D9D9"/>
      </top>
      <bottom style="thin">
        <color rgb="FFD9D9D9"/>
      </bottom>
      <diagonal/>
    </border>
    <border>
      <left/>
      <right style="thin">
        <color theme="2"/>
      </right>
      <top style="thin">
        <color theme="2"/>
      </top>
      <bottom style="thin">
        <color theme="2"/>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
      <left/>
      <right style="thin">
        <color rgb="FFE7E6E6"/>
      </right>
      <top style="thin">
        <color rgb="FFE7E6E6"/>
      </top>
      <bottom style="thin">
        <color rgb="FFE7E6E6"/>
      </bottom>
      <diagonal/>
    </border>
  </borders>
  <cellStyleXfs count="20">
    <xf numFmtId="0" fontId="0" fillId="0" borderId="0"/>
    <xf numFmtId="43" fontId="7" fillId="2" borderId="0" applyFont="0" applyFill="0" applyBorder="0" applyAlignment="0" applyProtection="0"/>
    <xf numFmtId="0" fontId="13" fillId="2" borderId="0"/>
    <xf numFmtId="0" fontId="6" fillId="2" borderId="0"/>
    <xf numFmtId="0" fontId="12" fillId="2" borderId="0" applyNumberFormat="0" applyFill="0" applyBorder="0" applyAlignment="0" applyProtection="0"/>
    <xf numFmtId="0" fontId="6" fillId="2" borderId="0"/>
    <xf numFmtId="9" fontId="6" fillId="2" borderId="0" applyFont="0" applyFill="0" applyBorder="0" applyAlignment="0" applyProtection="0"/>
    <xf numFmtId="43" fontId="6" fillId="2" borderId="0" applyFont="0" applyFill="0" applyBorder="0" applyAlignment="0" applyProtection="0"/>
    <xf numFmtId="0" fontId="5" fillId="2" borderId="0"/>
    <xf numFmtId="9" fontId="5" fillId="2" borderId="0" applyFont="0" applyFill="0" applyBorder="0" applyAlignment="0" applyProtection="0"/>
    <xf numFmtId="43" fontId="5" fillId="2" borderId="0" applyFont="0" applyFill="0" applyBorder="0" applyAlignment="0" applyProtection="0"/>
    <xf numFmtId="0" fontId="11" fillId="2" borderId="0"/>
    <xf numFmtId="0" fontId="4" fillId="2" borderId="0"/>
    <xf numFmtId="9" fontId="4" fillId="2" borderId="0" applyFont="0" applyFill="0" applyBorder="0" applyAlignment="0" applyProtection="0"/>
    <xf numFmtId="43" fontId="4" fillId="2" borderId="0" applyFont="0" applyFill="0" applyBorder="0" applyAlignment="0" applyProtection="0"/>
    <xf numFmtId="0" fontId="3" fillId="2" borderId="0"/>
    <xf numFmtId="9" fontId="3" fillId="2" borderId="0" applyFont="0" applyFill="0" applyBorder="0" applyAlignment="0" applyProtection="0"/>
    <xf numFmtId="43" fontId="3" fillId="2" borderId="0" applyFont="0" applyFill="0" applyBorder="0" applyAlignment="0" applyProtection="0"/>
    <xf numFmtId="9" fontId="11" fillId="2" borderId="0" applyFont="0" applyFill="0" applyBorder="0" applyAlignment="0" applyProtection="0"/>
    <xf numFmtId="0" fontId="3" fillId="2" borderId="0"/>
  </cellStyleXfs>
  <cellXfs count="86">
    <xf numFmtId="0" fontId="0" fillId="0" borderId="0" xfId="0"/>
    <xf numFmtId="0" fontId="14" fillId="4" borderId="0" xfId="3" applyFont="1" applyFill="1"/>
    <xf numFmtId="0" fontId="15" fillId="5" borderId="0" xfId="2" applyFont="1" applyFill="1" applyAlignment="1">
      <alignment horizontal="left"/>
    </xf>
    <xf numFmtId="0" fontId="15" fillId="4" borderId="0" xfId="2" applyFont="1" applyFill="1" applyAlignment="1">
      <alignment horizontal="left"/>
    </xf>
    <xf numFmtId="0" fontId="10" fillId="4" borderId="0" xfId="5" applyFont="1" applyFill="1"/>
    <xf numFmtId="0" fontId="10" fillId="4" borderId="0" xfId="5" applyFont="1" applyFill="1" applyAlignment="1">
      <alignment horizontal="left" vertical="center"/>
    </xf>
    <xf numFmtId="0" fontId="22" fillId="4" borderId="0" xfId="5" applyFont="1" applyFill="1" applyAlignment="1">
      <alignment horizontal="right" vertical="top"/>
    </xf>
    <xf numFmtId="0" fontId="10" fillId="4" borderId="0" xfId="5" applyFont="1" applyFill="1" applyAlignment="1">
      <alignment horizontal="left" vertical="center" wrapText="1"/>
    </xf>
    <xf numFmtId="0" fontId="23" fillId="4" borderId="0" xfId="2" applyFont="1" applyFill="1" applyAlignment="1">
      <alignment horizontal="left" vertical="center" indent="1"/>
    </xf>
    <xf numFmtId="0" fontId="15" fillId="5" borderId="0" xfId="2" applyFont="1" applyFill="1" applyAlignment="1">
      <alignment horizontal="left" indent="1"/>
    </xf>
    <xf numFmtId="0" fontId="24" fillId="4" borderId="0" xfId="5" applyFont="1" applyFill="1" applyAlignment="1">
      <alignment horizontal="right" vertical="top"/>
    </xf>
    <xf numFmtId="0" fontId="8" fillId="4" borderId="0" xfId="5" applyFont="1" applyFill="1" applyAlignment="1">
      <alignment horizontal="left" vertical="center" wrapText="1"/>
    </xf>
    <xf numFmtId="0" fontId="15" fillId="9" borderId="0" xfId="0" applyFont="1" applyFill="1"/>
    <xf numFmtId="0" fontId="26" fillId="9" borderId="0" xfId="0" applyFont="1" applyFill="1"/>
    <xf numFmtId="0" fontId="27" fillId="9" borderId="0" xfId="0" applyFont="1" applyFill="1"/>
    <xf numFmtId="0" fontId="18" fillId="4" borderId="0" xfId="15" quotePrefix="1" applyFont="1" applyFill="1" applyAlignment="1">
      <alignment vertical="center"/>
    </xf>
    <xf numFmtId="164" fontId="17" fillId="4" borderId="0" xfId="15" applyNumberFormat="1" applyFont="1" applyFill="1"/>
    <xf numFmtId="9" fontId="17" fillId="4" borderId="0" xfId="16" applyFont="1" applyFill="1"/>
    <xf numFmtId="0" fontId="17" fillId="4" borderId="0" xfId="15" applyFont="1" applyFill="1"/>
    <xf numFmtId="0" fontId="3" fillId="4" borderId="0" xfId="15" applyFill="1"/>
    <xf numFmtId="0" fontId="8" fillId="6" borderId="5" xfId="15" applyFont="1" applyFill="1" applyBorder="1" applyAlignment="1">
      <alignment horizontal="left" vertical="center" indent="1"/>
    </xf>
    <xf numFmtId="166" fontId="21" fillId="5" borderId="1" xfId="15" applyNumberFormat="1" applyFont="1" applyFill="1" applyBorder="1" applyAlignment="1">
      <alignment horizontal="left" vertical="center" wrapText="1" indent="2"/>
    </xf>
    <xf numFmtId="166" fontId="21" fillId="5" borderId="1" xfId="15" applyNumberFormat="1" applyFont="1" applyFill="1" applyBorder="1" applyAlignment="1">
      <alignment horizontal="left" vertical="center" wrapText="1" indent="3"/>
    </xf>
    <xf numFmtId="43" fontId="3" fillId="4" borderId="0" xfId="15" applyNumberFormat="1" applyFill="1"/>
    <xf numFmtId="0" fontId="19" fillId="3" borderId="2" xfId="17" applyNumberFormat="1" applyFont="1" applyFill="1" applyBorder="1" applyAlignment="1">
      <alignment horizontal="left" indent="1"/>
    </xf>
    <xf numFmtId="0" fontId="29" fillId="5" borderId="0" xfId="11" applyFont="1" applyFill="1" applyAlignment="1">
      <alignment horizontal="left" vertical="center"/>
    </xf>
    <xf numFmtId="9" fontId="29" fillId="5" borderId="0" xfId="18" applyFont="1" applyFill="1" applyAlignment="1">
      <alignment horizontal="right" vertical="center"/>
    </xf>
    <xf numFmtId="165" fontId="29" fillId="5" borderId="0" xfId="18" applyNumberFormat="1" applyFont="1" applyFill="1" applyAlignment="1">
      <alignment horizontal="right" vertical="center"/>
    </xf>
    <xf numFmtId="0" fontId="20" fillId="5" borderId="0" xfId="11" applyFont="1" applyFill="1" applyAlignment="1">
      <alignment horizontal="left" vertical="center"/>
    </xf>
    <xf numFmtId="4" fontId="30" fillId="2" borderId="0" xfId="11" applyNumberFormat="1" applyFont="1"/>
    <xf numFmtId="43" fontId="29" fillId="5" borderId="0" xfId="18" applyNumberFormat="1" applyFont="1" applyFill="1" applyAlignment="1">
      <alignment horizontal="right" vertical="center"/>
    </xf>
    <xf numFmtId="0" fontId="25" fillId="8" borderId="0" xfId="15" applyFont="1" applyFill="1"/>
    <xf numFmtId="0" fontId="3" fillId="8" borderId="0" xfId="15" applyFill="1"/>
    <xf numFmtId="0" fontId="3" fillId="7" borderId="0" xfId="15" applyFill="1"/>
    <xf numFmtId="0" fontId="21" fillId="9" borderId="1" xfId="0" applyFont="1" applyFill="1" applyBorder="1" applyAlignment="1">
      <alignment horizontal="left" vertical="center" wrapText="1" indent="2"/>
    </xf>
    <xf numFmtId="0" fontId="21" fillId="9" borderId="1" xfId="0" applyFont="1" applyFill="1" applyBorder="1" applyAlignment="1">
      <alignment horizontal="left" vertical="center" wrapText="1" indent="3"/>
    </xf>
    <xf numFmtId="0" fontId="21" fillId="9" borderId="0" xfId="0" applyFont="1" applyFill="1" applyAlignment="1">
      <alignment horizontal="left" vertical="center" wrapText="1" indent="3"/>
    </xf>
    <xf numFmtId="164" fontId="8" fillId="11" borderId="6" xfId="11" applyNumberFormat="1" applyFont="1" applyFill="1" applyBorder="1"/>
    <xf numFmtId="164" fontId="8" fillId="12" borderId="6" xfId="11" applyNumberFormat="1" applyFont="1" applyFill="1" applyBorder="1"/>
    <xf numFmtId="164" fontId="8" fillId="2" borderId="6" xfId="11" applyNumberFormat="1" applyFont="1" applyBorder="1"/>
    <xf numFmtId="164" fontId="8" fillId="13" borderId="6" xfId="11" applyNumberFormat="1" applyFont="1" applyFill="1" applyBorder="1"/>
    <xf numFmtId="167" fontId="8" fillId="11" borderId="6" xfId="11" applyNumberFormat="1" applyFont="1" applyFill="1" applyBorder="1"/>
    <xf numFmtId="167" fontId="8" fillId="12" borderId="6" xfId="11" applyNumberFormat="1" applyFont="1" applyFill="1" applyBorder="1"/>
    <xf numFmtId="167" fontId="8" fillId="2" borderId="6" xfId="11" applyNumberFormat="1" applyFont="1" applyBorder="1"/>
    <xf numFmtId="167" fontId="8" fillId="13" borderId="6" xfId="11" applyNumberFormat="1" applyFont="1" applyFill="1" applyBorder="1"/>
    <xf numFmtId="10" fontId="29" fillId="5" borderId="0" xfId="18" applyNumberFormat="1" applyFont="1" applyFill="1" applyAlignment="1">
      <alignment horizontal="right" vertical="center"/>
    </xf>
    <xf numFmtId="0" fontId="14" fillId="4" borderId="0" xfId="19" applyFont="1" applyFill="1" applyAlignment="1">
      <alignment horizontal="left" vertical="center" wrapText="1"/>
    </xf>
    <xf numFmtId="0" fontId="16" fillId="4" borderId="0" xfId="15" applyFont="1" applyFill="1"/>
    <xf numFmtId="0" fontId="24" fillId="4" borderId="0" xfId="5" applyFont="1" applyFill="1" applyAlignment="1">
      <alignment horizontal="right"/>
    </xf>
    <xf numFmtId="165" fontId="2" fillId="4" borderId="0" xfId="18" applyNumberFormat="1" applyFont="1" applyFill="1"/>
    <xf numFmtId="0" fontId="16" fillId="14" borderId="0" xfId="0" applyFont="1" applyFill="1"/>
    <xf numFmtId="0" fontId="32" fillId="14" borderId="0" xfId="0" applyFont="1" applyFill="1" applyAlignment="1">
      <alignment vertical="center"/>
    </xf>
    <xf numFmtId="0" fontId="17" fillId="14" borderId="0" xfId="0" applyFont="1" applyFill="1" applyAlignment="1">
      <alignment vertical="center"/>
    </xf>
    <xf numFmtId="0" fontId="16" fillId="14" borderId="0" xfId="15" applyFont="1" applyFill="1"/>
    <xf numFmtId="0" fontId="17" fillId="14" borderId="0" xfId="15" applyFont="1" applyFill="1"/>
    <xf numFmtId="0" fontId="31" fillId="14" borderId="0" xfId="15" applyFont="1" applyFill="1" applyAlignment="1">
      <alignment vertical="center"/>
    </xf>
    <xf numFmtId="0" fontId="33" fillId="4" borderId="0" xfId="2" applyFont="1" applyFill="1" applyAlignment="1">
      <alignment horizontal="left"/>
    </xf>
    <xf numFmtId="0" fontId="15" fillId="7" borderId="0" xfId="2" applyFont="1" applyFill="1" applyAlignment="1">
      <alignment horizontal="left" vertical="center"/>
    </xf>
    <xf numFmtId="0" fontId="15" fillId="5" borderId="0" xfId="2" applyFont="1" applyFill="1" applyAlignment="1">
      <alignment horizontal="left" vertical="center"/>
    </xf>
    <xf numFmtId="0" fontId="12" fillId="16" borderId="0" xfId="4" applyFill="1" applyBorder="1" applyAlignment="1">
      <alignment horizontal="left" vertical="center" wrapText="1"/>
    </xf>
    <xf numFmtId="0" fontId="15" fillId="4" borderId="0" xfId="2" applyFont="1" applyFill="1" applyAlignment="1">
      <alignment horizontal="left" vertical="center"/>
    </xf>
    <xf numFmtId="0" fontId="15" fillId="3" borderId="0" xfId="2" applyFont="1" applyFill="1" applyAlignment="1">
      <alignment horizontal="left" vertical="center"/>
    </xf>
    <xf numFmtId="0" fontId="8" fillId="4" borderId="0" xfId="19" applyFont="1" applyFill="1" applyAlignment="1">
      <alignment horizontal="left" vertical="center" wrapText="1"/>
    </xf>
    <xf numFmtId="0" fontId="15" fillId="5" borderId="0" xfId="2" applyFont="1" applyFill="1" applyAlignment="1">
      <alignment horizontal="left" wrapText="1"/>
    </xf>
    <xf numFmtId="0" fontId="34" fillId="14" borderId="0" xfId="0" applyFont="1" applyFill="1" applyAlignment="1">
      <alignment horizontal="center" vertical="center"/>
    </xf>
    <xf numFmtId="0" fontId="19" fillId="17" borderId="8" xfId="0" applyFont="1" applyFill="1" applyBorder="1" applyAlignment="1">
      <alignment horizontal="left" indent="1"/>
    </xf>
    <xf numFmtId="0" fontId="35" fillId="5" borderId="0" xfId="2" applyFont="1" applyFill="1" applyAlignment="1">
      <alignment vertical="center"/>
    </xf>
    <xf numFmtId="0" fontId="36" fillId="14" borderId="0" xfId="0" applyFont="1" applyFill="1" applyAlignment="1">
      <alignment vertical="center"/>
    </xf>
    <xf numFmtId="0" fontId="36" fillId="14" borderId="0" xfId="0" applyFont="1" applyFill="1" applyAlignment="1">
      <alignment horizontal="center"/>
    </xf>
    <xf numFmtId="0" fontId="37" fillId="14" borderId="0" xfId="0" applyFont="1" applyFill="1" applyAlignment="1">
      <alignment horizontal="center"/>
    </xf>
    <xf numFmtId="0" fontId="38" fillId="14" borderId="0" xfId="0" applyFont="1" applyFill="1" applyAlignment="1">
      <alignment horizontal="left" vertical="center"/>
    </xf>
    <xf numFmtId="0" fontId="38" fillId="14" borderId="0" xfId="0" applyFont="1" applyFill="1" applyAlignment="1">
      <alignment horizontal="left"/>
    </xf>
    <xf numFmtId="0" fontId="39" fillId="18" borderId="0" xfId="0" applyFont="1" applyFill="1"/>
    <xf numFmtId="164" fontId="40" fillId="11" borderId="6" xfId="11" applyNumberFormat="1" applyFont="1" applyFill="1" applyBorder="1" applyAlignment="1">
      <alignment horizontal="right"/>
    </xf>
    <xf numFmtId="164" fontId="40" fillId="13" borderId="6" xfId="11" applyNumberFormat="1" applyFont="1" applyFill="1" applyBorder="1" applyAlignment="1">
      <alignment horizontal="right"/>
    </xf>
    <xf numFmtId="0" fontId="34" fillId="14" borderId="0" xfId="0" applyFont="1" applyFill="1" applyAlignment="1">
      <alignment horizontal="left" vertical="center"/>
    </xf>
    <xf numFmtId="0" fontId="12" fillId="15" borderId="0" xfId="4" applyFill="1" applyBorder="1" applyAlignment="1">
      <alignment horizontal="left" vertical="center" wrapText="1"/>
    </xf>
    <xf numFmtId="0" fontId="12" fillId="19" borderId="0" xfId="4" applyFill="1" applyAlignment="1">
      <alignment horizontal="left" vertical="center" wrapText="1"/>
    </xf>
    <xf numFmtId="0" fontId="12" fillId="20" borderId="0" xfId="4" applyFill="1" applyAlignment="1">
      <alignment wrapText="1"/>
    </xf>
    <xf numFmtId="0" fontId="1" fillId="14" borderId="0" xfId="0" applyFont="1" applyFill="1" applyAlignment="1">
      <alignment vertical="center"/>
    </xf>
    <xf numFmtId="0" fontId="9" fillId="10" borderId="5" xfId="15" applyFont="1" applyFill="1" applyBorder="1" applyAlignment="1">
      <alignment horizontal="left" vertical="center"/>
    </xf>
    <xf numFmtId="0" fontId="9" fillId="10" borderId="7" xfId="15" applyFont="1" applyFill="1" applyBorder="1" applyAlignment="1">
      <alignment horizontal="left" vertical="center"/>
    </xf>
    <xf numFmtId="0" fontId="28" fillId="10" borderId="3" xfId="15" applyFont="1" applyFill="1" applyBorder="1" applyAlignment="1">
      <alignment horizontal="left" vertical="center"/>
    </xf>
    <xf numFmtId="0" fontId="28" fillId="10" borderId="4" xfId="15" applyFont="1" applyFill="1" applyBorder="1" applyAlignment="1">
      <alignment horizontal="left" vertical="center"/>
    </xf>
    <xf numFmtId="0" fontId="31" fillId="14" borderId="0" xfId="15" applyFont="1" applyFill="1" applyAlignment="1">
      <alignment horizontal="center" vertical="center"/>
    </xf>
    <xf numFmtId="0" fontId="12" fillId="2" borderId="0" xfId="4"/>
  </cellXfs>
  <cellStyles count="20">
    <cellStyle name="Comma 2" xfId="1" xr:uid="{9E496E9E-D36B-4FE6-826F-DC394E9E3038}"/>
    <cellStyle name="Comma 3" xfId="7" xr:uid="{C78E0BBD-06DB-4915-8687-969C3884D313}"/>
    <cellStyle name="Comma 3 2" xfId="10" xr:uid="{F1CE68E1-8C3E-4C11-A041-9A49CE6CF61B}"/>
    <cellStyle name="Comma 3 3" xfId="14" xr:uid="{34139704-4F29-4774-8E4C-EAF3147DEE68}"/>
    <cellStyle name="Comma 3 4" xfId="17" xr:uid="{00ED9A5D-3E52-442B-B77F-4E17B1AD1F35}"/>
    <cellStyle name="Hyperlink 2" xfId="4" xr:uid="{5ED692A7-F3D7-426F-A6F7-6F404FB4451A}"/>
    <cellStyle name="Normal" xfId="0" builtinId="0"/>
    <cellStyle name="Normal 2" xfId="2" xr:uid="{2125055D-FF10-4A93-9E97-2A82E7E3C4A1}"/>
    <cellStyle name="Normal 3" xfId="11" xr:uid="{1CEA0CD6-643F-4208-B08D-369C3A820330}"/>
    <cellStyle name="Normal 3 2" xfId="3" xr:uid="{49B20D8B-3F8C-489C-AB00-4CD58FBC87D4}"/>
    <cellStyle name="Normal 3 2 2" xfId="8" xr:uid="{DAEB71AC-CABC-4580-AD63-BBFBAA26E612}"/>
    <cellStyle name="Normal 3 2 3" xfId="12" xr:uid="{3AFBA6B8-346D-42C3-A2AE-8793999E5922}"/>
    <cellStyle name="Normal 3 2 4" xfId="15" xr:uid="{55489B19-6070-4048-A543-D23114536758}"/>
    <cellStyle name="Normal 3 3" xfId="5" xr:uid="{601F2DC7-29E0-4CDC-B059-FA4A732ACD07}"/>
    <cellStyle name="Normal 3 3 2" xfId="19" xr:uid="{44E9C1EE-494B-4B27-A6D2-8B726C80BB73}"/>
    <cellStyle name="Percent 2" xfId="6" xr:uid="{A45B93AA-6B86-4678-AF58-D11D63E27AEA}"/>
    <cellStyle name="Percent 2 2" xfId="9" xr:uid="{8B517064-B72B-4189-B252-F585BB926E26}"/>
    <cellStyle name="Percent 2 3" xfId="13" xr:uid="{896716F6-CB50-44A6-8CEB-9BB7B4F14514}"/>
    <cellStyle name="Percent 2 4" xfId="16" xr:uid="{25D78290-C89D-434C-8F69-81DAB5F5D73E}"/>
    <cellStyle name="Percent 3" xfId="18" xr:uid="{9ABD524D-BAD1-4608-A2E9-E38E08F6BDFB}"/>
  </cellStyles>
  <dxfs count="23">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001D52"/>
      <color rgb="FF183962"/>
      <color rgb="FFD191EB"/>
      <color rgb="FF73B149"/>
      <color rgb="FFD34D11"/>
      <color rgb="FFC574E6"/>
      <color rgb="FF009AD0"/>
      <color rgb="FFEEB500"/>
      <color rgb="FFC24710"/>
      <color rgb="FF669D4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'Total MRP'!$O$7</c:f>
          <c:strCache>
            <c:ptCount val="1"/>
            <c:pt idx="0">
              <c:v>Number of Medical radiation practitioner: WA supply vs demand </c:v>
            </c:pt>
          </c:strCache>
        </c:strRef>
      </c:tx>
      <c:layout>
        <c:manualLayout>
          <c:xMode val="edge"/>
          <c:yMode val="edge"/>
          <c:x val="0.17553192571149759"/>
          <c:y val="2.811289429994465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'Total MRP'!$A$10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MRP'!$B$10:$M$10</c:f>
              <c:numCache>
                <c:formatCode>_-* #,##0_-;\-* #,##0_-;_-* "-"??_-;_-@_-</c:formatCode>
                <c:ptCount val="12"/>
                <c:pt idx="0">
                  <c:v>1334</c:v>
                </c:pt>
                <c:pt idx="1">
                  <c:v>1358</c:v>
                </c:pt>
                <c:pt idx="2">
                  <c:v>1452</c:v>
                </c:pt>
                <c:pt idx="3">
                  <c:v>1491</c:v>
                </c:pt>
                <c:pt idx="4">
                  <c:v>1571</c:v>
                </c:pt>
                <c:pt idx="5">
                  <c:v>1631.7</c:v>
                </c:pt>
                <c:pt idx="6">
                  <c:v>1684.7</c:v>
                </c:pt>
                <c:pt idx="7">
                  <c:v>1745.2</c:v>
                </c:pt>
                <c:pt idx="8">
                  <c:v>1804.2</c:v>
                </c:pt>
                <c:pt idx="9">
                  <c:v>1860.4</c:v>
                </c:pt>
                <c:pt idx="10">
                  <c:v>2125</c:v>
                </c:pt>
                <c:pt idx="11">
                  <c:v>2388</c:v>
                </c:pt>
              </c:numCache>
            </c:numRef>
          </c:yVal>
          <c:smooth val="0"/>
          <c:extLst>
            <c:ext xmlns:c16="http://schemas.microsoft.com/office/drawing/2014/chart" uri="{C3380CC4-5D6E-409C-BE32-E72D297353CC}">
              <c16:uniqueId val="{00000000-059D-4B8E-9E86-47E59564AE87}"/>
            </c:ext>
          </c:extLst>
        </c:ser>
        <c:ser>
          <c:idx val="8"/>
          <c:order val="1"/>
          <c:tx>
            <c:strRef>
              <c:f>'Total MRP'!$A$20</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MRP'!$B$20:$M$20</c:f>
              <c:numCache>
                <c:formatCode>_-* #,##0_-;\-* #,##0_-;_-* "-"??_-;_-@_-</c:formatCode>
                <c:ptCount val="12"/>
                <c:pt idx="4">
                  <c:v>1571</c:v>
                </c:pt>
                <c:pt idx="5">
                  <c:v>1650.3</c:v>
                </c:pt>
                <c:pt idx="6">
                  <c:v>1706.5</c:v>
                </c:pt>
                <c:pt idx="7">
                  <c:v>1792.9</c:v>
                </c:pt>
                <c:pt idx="8">
                  <c:v>1869.7</c:v>
                </c:pt>
                <c:pt idx="9">
                  <c:v>1953.1</c:v>
                </c:pt>
                <c:pt idx="10">
                  <c:v>2348.1999999999998</c:v>
                </c:pt>
                <c:pt idx="11">
                  <c:v>2730.2</c:v>
                </c:pt>
              </c:numCache>
            </c:numRef>
          </c:yVal>
          <c:smooth val="0"/>
          <c:extLst>
            <c:ext xmlns:c16="http://schemas.microsoft.com/office/drawing/2014/chart" uri="{C3380CC4-5D6E-409C-BE32-E72D297353CC}">
              <c16:uniqueId val="{00000001-059D-4B8E-9E86-47E59564AE8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2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'Total MRP'!$O$8</c:f>
          <c:strCache>
            <c:ptCount val="1"/>
            <c:pt idx="0">
              <c:v>Medical radiation practitioner FTE: WA supply vs demand </c:v>
            </c:pt>
          </c:strCache>
        </c:strRef>
      </c:tx>
      <c:layout>
        <c:manualLayout>
          <c:xMode val="edge"/>
          <c:yMode val="edge"/>
          <c:x val="0.15920026579414598"/>
          <c:y val="3.636487732890610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'Total MRP'!$A$24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MRP'!$B$24:$M$24</c:f>
              <c:numCache>
                <c:formatCode>_-* #,##0.0_-;\-* #,##0.0_-;_-* "-"??_-;_-@_-</c:formatCode>
                <c:ptCount val="12"/>
                <c:pt idx="0">
                  <c:v>1211.777</c:v>
                </c:pt>
                <c:pt idx="1">
                  <c:v>1233.4480000000001</c:v>
                </c:pt>
                <c:pt idx="2">
                  <c:v>1323.2629999999999</c:v>
                </c:pt>
                <c:pt idx="3">
                  <c:v>1385.921</c:v>
                </c:pt>
                <c:pt idx="4">
                  <c:v>1453.355</c:v>
                </c:pt>
                <c:pt idx="5">
                  <c:v>1503.857</c:v>
                </c:pt>
                <c:pt idx="6">
                  <c:v>1569.644</c:v>
                </c:pt>
                <c:pt idx="7">
                  <c:v>1617.2750000000001</c:v>
                </c:pt>
                <c:pt idx="8">
                  <c:v>1672.31</c:v>
                </c:pt>
                <c:pt idx="9">
                  <c:v>1719.3009999999999</c:v>
                </c:pt>
                <c:pt idx="10">
                  <c:v>1950.1189999999999</c:v>
                </c:pt>
                <c:pt idx="11">
                  <c:v>2169.259</c:v>
                </c:pt>
              </c:numCache>
            </c:numRef>
          </c:yVal>
          <c:smooth val="0"/>
          <c:extLst>
            <c:ext xmlns:c16="http://schemas.microsoft.com/office/drawing/2014/chart" uri="{C3380CC4-5D6E-409C-BE32-E72D297353CC}">
              <c16:uniqueId val="{00000000-701E-468D-B2E8-CEFFFAB7AC18}"/>
            </c:ext>
          </c:extLst>
        </c:ser>
        <c:ser>
          <c:idx val="8"/>
          <c:order val="1"/>
          <c:tx>
            <c:strRef>
              <c:f>'Total MRP'!$A$34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MRP'!$B$34:$M$34</c:f>
              <c:numCache>
                <c:formatCode>_-* #,##0.0_-;\-* #,##0.0_-;_-* "-"??_-;_-@_-</c:formatCode>
                <c:ptCount val="12"/>
                <c:pt idx="4">
                  <c:v>1453.355</c:v>
                </c:pt>
                <c:pt idx="5">
                  <c:v>1520.643</c:v>
                </c:pt>
                <c:pt idx="6">
                  <c:v>1589.894</c:v>
                </c:pt>
                <c:pt idx="7">
                  <c:v>1661.307</c:v>
                </c:pt>
                <c:pt idx="8">
                  <c:v>1733.0119999999999</c:v>
                </c:pt>
                <c:pt idx="9">
                  <c:v>1804.7940000000001</c:v>
                </c:pt>
                <c:pt idx="10">
                  <c:v>2154.9720000000002</c:v>
                </c:pt>
                <c:pt idx="11">
                  <c:v>2480</c:v>
                </c:pt>
              </c:numCache>
            </c:numRef>
          </c:yVal>
          <c:smooth val="0"/>
          <c:extLst>
            <c:ext xmlns:c16="http://schemas.microsoft.com/office/drawing/2014/chart" uri="{C3380CC4-5D6E-409C-BE32-E72D297353CC}">
              <c16:uniqueId val="{00000001-701E-468D-B2E8-CEFFFAB7AC18}"/>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09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'Diagnostic radiographer'!$O$8</c:f>
          <c:strCache>
            <c:ptCount val="1"/>
            <c:pt idx="0">
              <c:v>Diagnostic radiographer FTE: WA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'Diagnostic radiographer'!$A$24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radiographer'!$B$24:$M$24</c:f>
              <c:numCache>
                <c:formatCode>_-* #,##0.0_-;\-* #,##0.0_-;_-* "-"??_-;_-@_-</c:formatCode>
                <c:ptCount val="12"/>
                <c:pt idx="0">
                  <c:v>966.13199999999995</c:v>
                </c:pt>
                <c:pt idx="1">
                  <c:v>976.88199999999995</c:v>
                </c:pt>
                <c:pt idx="2">
                  <c:v>1059.0129999999999</c:v>
                </c:pt>
                <c:pt idx="3">
                  <c:v>1107.2370000000001</c:v>
                </c:pt>
                <c:pt idx="4">
                  <c:v>1171.0260000000001</c:v>
                </c:pt>
                <c:pt idx="5">
                  <c:v>1202.181</c:v>
                </c:pt>
                <c:pt idx="6">
                  <c:v>1257.4559999999999</c:v>
                </c:pt>
                <c:pt idx="7">
                  <c:v>1292.748</c:v>
                </c:pt>
                <c:pt idx="8">
                  <c:v>1336.4949999999999</c:v>
                </c:pt>
                <c:pt idx="9">
                  <c:v>1375.5229999999999</c:v>
                </c:pt>
                <c:pt idx="10">
                  <c:v>1556.241</c:v>
                </c:pt>
                <c:pt idx="11">
                  <c:v>1729.7059999999999</c:v>
                </c:pt>
              </c:numCache>
            </c:numRef>
          </c:yVal>
          <c:smooth val="0"/>
          <c:extLst>
            <c:ext xmlns:c16="http://schemas.microsoft.com/office/drawing/2014/chart" uri="{C3380CC4-5D6E-409C-BE32-E72D297353CC}">
              <c16:uniqueId val="{00000000-C29C-4EF7-92F0-B0792F14F32A}"/>
            </c:ext>
          </c:extLst>
        </c:ser>
        <c:ser>
          <c:idx val="8"/>
          <c:order val="1"/>
          <c:tx>
            <c:strRef>
              <c:f>'Diagnostic radiographer'!$A$34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radiographer'!$B$34:$M$34</c:f>
              <c:numCache>
                <c:formatCode>_-* #,##0.0_-;\-* #,##0.0_-;_-* "-"??_-;_-@_-</c:formatCode>
                <c:ptCount val="12"/>
                <c:pt idx="4">
                  <c:v>1171.0260000000001</c:v>
                </c:pt>
                <c:pt idx="5">
                  <c:v>1218.02</c:v>
                </c:pt>
                <c:pt idx="6">
                  <c:v>1266.3900000000001</c:v>
                </c:pt>
                <c:pt idx="7">
                  <c:v>1316.2809999999999</c:v>
                </c:pt>
                <c:pt idx="8">
                  <c:v>1366.529</c:v>
                </c:pt>
                <c:pt idx="9">
                  <c:v>1417.058</c:v>
                </c:pt>
                <c:pt idx="10">
                  <c:v>1672.89</c:v>
                </c:pt>
                <c:pt idx="11">
                  <c:v>1921.1469999999999</c:v>
                </c:pt>
              </c:numCache>
            </c:numRef>
          </c:yVal>
          <c:smooth val="0"/>
          <c:extLst>
            <c:ext xmlns:c16="http://schemas.microsoft.com/office/drawing/2014/chart" uri="{C3380CC4-5D6E-409C-BE32-E72D297353CC}">
              <c16:uniqueId val="{00000001-C29C-4EF7-92F0-B0792F14F32A}"/>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'Diagnostic radiographer'!$B$8:$M$8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0-AA7F-4A7E-8F50-0EFCCB03F8C1}"/>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86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'Diagnostic radiographer'!$O$7</c:f>
          <c:strCache>
            <c:ptCount val="1"/>
            <c:pt idx="0">
              <c:v>Number of Diagnostic radiographer: WA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'Diagnostic radiographer'!$A$10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radiographer'!$B$10:$M$10</c:f>
              <c:numCache>
                <c:formatCode>_-* #,##0_-;\-* #,##0_-;_-* "-"??_-;_-@_-</c:formatCode>
                <c:ptCount val="12"/>
                <c:pt idx="0">
                  <c:v>1072</c:v>
                </c:pt>
                <c:pt idx="1">
                  <c:v>1082</c:v>
                </c:pt>
                <c:pt idx="2">
                  <c:v>1169</c:v>
                </c:pt>
                <c:pt idx="3">
                  <c:v>1192</c:v>
                </c:pt>
                <c:pt idx="4">
                  <c:v>1270</c:v>
                </c:pt>
                <c:pt idx="5">
                  <c:v>1313.6</c:v>
                </c:pt>
                <c:pt idx="6">
                  <c:v>1355.1</c:v>
                </c:pt>
                <c:pt idx="7">
                  <c:v>1400.6</c:v>
                </c:pt>
                <c:pt idx="8">
                  <c:v>1449</c:v>
                </c:pt>
                <c:pt idx="9">
                  <c:v>1493.1</c:v>
                </c:pt>
                <c:pt idx="10">
                  <c:v>1702</c:v>
                </c:pt>
                <c:pt idx="11">
                  <c:v>1913.8</c:v>
                </c:pt>
              </c:numCache>
            </c:numRef>
          </c:yVal>
          <c:smooth val="0"/>
          <c:extLst>
            <c:ext xmlns:c16="http://schemas.microsoft.com/office/drawing/2014/chart" uri="{C3380CC4-5D6E-409C-BE32-E72D297353CC}">
              <c16:uniqueId val="{00000000-367D-4631-A2C0-166FAD10101F}"/>
            </c:ext>
          </c:extLst>
        </c:ser>
        <c:ser>
          <c:idx val="8"/>
          <c:order val="1"/>
          <c:tx>
            <c:strRef>
              <c:f>'Diagnostic radiographer'!$A$20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radiographer'!$B$20:$M$20</c:f>
              <c:numCache>
                <c:formatCode>_-* #,##0_-;\-* #,##0_-;_-* "-"??_-;_-@_-</c:formatCode>
                <c:ptCount val="12"/>
                <c:pt idx="4">
                  <c:v>1270</c:v>
                </c:pt>
                <c:pt idx="5">
                  <c:v>1331.3</c:v>
                </c:pt>
                <c:pt idx="6">
                  <c:v>1364.8</c:v>
                </c:pt>
                <c:pt idx="7">
                  <c:v>1426.4</c:v>
                </c:pt>
                <c:pt idx="8">
                  <c:v>1481.6</c:v>
                </c:pt>
                <c:pt idx="9">
                  <c:v>1538.4</c:v>
                </c:pt>
                <c:pt idx="10">
                  <c:v>1829.6</c:v>
                </c:pt>
                <c:pt idx="11">
                  <c:v>2125.8000000000002</c:v>
                </c:pt>
              </c:numCache>
            </c:numRef>
          </c:yVal>
          <c:smooth val="0"/>
          <c:extLst>
            <c:ext xmlns:c16="http://schemas.microsoft.com/office/drawing/2014/chart" uri="{C3380CC4-5D6E-409C-BE32-E72D297353CC}">
              <c16:uniqueId val="{00000001-367D-4631-A2C0-166FAD10101F}"/>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'Diagnostic radiographer'!$B$8:$M$8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367D-4631-A2C0-166FAD10101F}"/>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96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'Radiation therapist'!$O$8</c:f>
          <c:strCache>
            <c:ptCount val="1"/>
            <c:pt idx="0">
              <c:v>Radiation therapist FTE: WA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'Radiation therapist'!$A$24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therapist'!$B$24:$M$24</c:f>
              <c:numCache>
                <c:formatCode>_-* #,##0.0_-;\-* #,##0.0_-;_-* "-"??_-;_-@_-</c:formatCode>
                <c:ptCount val="12"/>
                <c:pt idx="0">
                  <c:v>175.59200000000001</c:v>
                </c:pt>
                <c:pt idx="1">
                  <c:v>181.10499999999999</c:v>
                </c:pt>
                <c:pt idx="2">
                  <c:v>191.697</c:v>
                </c:pt>
                <c:pt idx="3">
                  <c:v>190.447</c:v>
                </c:pt>
                <c:pt idx="4">
                  <c:v>200.77600000000001</c:v>
                </c:pt>
                <c:pt idx="5">
                  <c:v>208.35599999999999</c:v>
                </c:pt>
                <c:pt idx="6">
                  <c:v>214.76499999999999</c:v>
                </c:pt>
                <c:pt idx="7">
                  <c:v>220.708</c:v>
                </c:pt>
                <c:pt idx="8">
                  <c:v>227.52799999999999</c:v>
                </c:pt>
                <c:pt idx="9">
                  <c:v>230.608</c:v>
                </c:pt>
                <c:pt idx="10">
                  <c:v>257.85500000000002</c:v>
                </c:pt>
                <c:pt idx="11">
                  <c:v>282.48700000000002</c:v>
                </c:pt>
              </c:numCache>
            </c:numRef>
          </c:yVal>
          <c:smooth val="0"/>
          <c:extLst>
            <c:ext xmlns:c16="http://schemas.microsoft.com/office/drawing/2014/chart" uri="{C3380CC4-5D6E-409C-BE32-E72D297353CC}">
              <c16:uniqueId val="{00000000-5975-4678-90AC-61C44F5626F3}"/>
            </c:ext>
          </c:extLst>
        </c:ser>
        <c:ser>
          <c:idx val="8"/>
          <c:order val="1"/>
          <c:tx>
            <c:strRef>
              <c:f>'Radiation therapist'!$A$34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therapist'!$B$34:$M$34</c:f>
              <c:numCache>
                <c:formatCode>_-* #,##0.0_-;\-* #,##0.0_-;_-* "-"??_-;_-@_-</c:formatCode>
                <c:ptCount val="12"/>
                <c:pt idx="4">
                  <c:v>200.77600000000001</c:v>
                </c:pt>
                <c:pt idx="5">
                  <c:v>214.56299999999999</c:v>
                </c:pt>
                <c:pt idx="6">
                  <c:v>228.76400000000001</c:v>
                </c:pt>
                <c:pt idx="7">
                  <c:v>243.48599999999999</c:v>
                </c:pt>
                <c:pt idx="8">
                  <c:v>258.20499999999998</c:v>
                </c:pt>
                <c:pt idx="9">
                  <c:v>272.87299999999999</c:v>
                </c:pt>
                <c:pt idx="10">
                  <c:v>339.11399999999998</c:v>
                </c:pt>
                <c:pt idx="11">
                  <c:v>394.80500000000001</c:v>
                </c:pt>
              </c:numCache>
            </c:numRef>
          </c:yVal>
          <c:smooth val="0"/>
          <c:extLst>
            <c:ext xmlns:c16="http://schemas.microsoft.com/office/drawing/2014/chart" uri="{C3380CC4-5D6E-409C-BE32-E72D297353CC}">
              <c16:uniqueId val="{00000001-5975-4678-90AC-61C44F5626F3}"/>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'Radiation therapist'!$B$8:$M$8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5975-4678-90AC-61C44F5626F3}"/>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5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'Radiation therapist'!$O$7</c:f>
          <c:strCache>
            <c:ptCount val="1"/>
            <c:pt idx="0">
              <c:v>Number of Radiation therapist: WA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'Radiation therapist'!$A$10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therapist'!$B$10:$M$10</c:f>
              <c:numCache>
                <c:formatCode>_-* #,##0_-;\-* #,##0_-;_-* "-"??_-;_-@_-</c:formatCode>
                <c:ptCount val="12"/>
                <c:pt idx="0">
                  <c:v>189</c:v>
                </c:pt>
                <c:pt idx="1">
                  <c:v>198</c:v>
                </c:pt>
                <c:pt idx="2">
                  <c:v>203</c:v>
                </c:pt>
                <c:pt idx="3">
                  <c:v>210</c:v>
                </c:pt>
                <c:pt idx="4">
                  <c:v>217</c:v>
                </c:pt>
                <c:pt idx="5">
                  <c:v>225.2</c:v>
                </c:pt>
                <c:pt idx="6">
                  <c:v>232.1</c:v>
                </c:pt>
                <c:pt idx="7">
                  <c:v>240.3</c:v>
                </c:pt>
                <c:pt idx="8">
                  <c:v>245.8</c:v>
                </c:pt>
                <c:pt idx="9">
                  <c:v>252.3</c:v>
                </c:pt>
                <c:pt idx="10">
                  <c:v>282.10000000000002</c:v>
                </c:pt>
                <c:pt idx="11">
                  <c:v>312</c:v>
                </c:pt>
              </c:numCache>
            </c:numRef>
          </c:yVal>
          <c:smooth val="0"/>
          <c:extLst>
            <c:ext xmlns:c16="http://schemas.microsoft.com/office/drawing/2014/chart" uri="{C3380CC4-5D6E-409C-BE32-E72D297353CC}">
              <c16:uniqueId val="{00000000-7F43-4D85-A765-A914257666E5}"/>
            </c:ext>
          </c:extLst>
        </c:ser>
        <c:ser>
          <c:idx val="8"/>
          <c:order val="1"/>
          <c:tx>
            <c:strRef>
              <c:f>'Radiation therapist'!$A$20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therapist'!$B$20:$M$20</c:f>
              <c:numCache>
                <c:formatCode>_-* #,##0_-;\-* #,##0_-;_-* "-"??_-;_-@_-</c:formatCode>
                <c:ptCount val="12"/>
                <c:pt idx="4">
                  <c:v>217</c:v>
                </c:pt>
                <c:pt idx="5">
                  <c:v>232.1</c:v>
                </c:pt>
                <c:pt idx="6">
                  <c:v>247.3</c:v>
                </c:pt>
                <c:pt idx="7">
                  <c:v>265.39999999999998</c:v>
                </c:pt>
                <c:pt idx="8">
                  <c:v>278.89999999999998</c:v>
                </c:pt>
                <c:pt idx="9">
                  <c:v>298.7</c:v>
                </c:pt>
                <c:pt idx="10">
                  <c:v>371.1</c:v>
                </c:pt>
                <c:pt idx="11">
                  <c:v>436.1</c:v>
                </c:pt>
              </c:numCache>
            </c:numRef>
          </c:yVal>
          <c:smooth val="0"/>
          <c:extLst>
            <c:ext xmlns:c16="http://schemas.microsoft.com/office/drawing/2014/chart" uri="{C3380CC4-5D6E-409C-BE32-E72D297353CC}">
              <c16:uniqueId val="{00000001-7F43-4D85-A765-A914257666E5}"/>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'Radiation therapist'!$B$8:$M$8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7F43-4D85-A765-A914257666E5}"/>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7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'Nuclear medicine technologist'!$O$8</c:f>
          <c:strCache>
            <c:ptCount val="1"/>
            <c:pt idx="0">
              <c:v>Nuclear medicine technologist FTE: WA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'Nuclear medicine technologist'!$A$24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technologist'!$B$24:$M$24</c:f>
              <c:numCache>
                <c:formatCode>_-* #,##0.0_-;\-* #,##0.0_-;_-* "-"??_-;_-@_-</c:formatCode>
                <c:ptCount val="12"/>
                <c:pt idx="0">
                  <c:v>70.052999999999997</c:v>
                </c:pt>
                <c:pt idx="1">
                  <c:v>75.460999999999999</c:v>
                </c:pt>
                <c:pt idx="2">
                  <c:v>72.552999999999997</c:v>
                </c:pt>
                <c:pt idx="3">
                  <c:v>88.236999999999995</c:v>
                </c:pt>
                <c:pt idx="4">
                  <c:v>81.552999999999997</c:v>
                </c:pt>
                <c:pt idx="5">
                  <c:v>93.32</c:v>
                </c:pt>
                <c:pt idx="6">
                  <c:v>97.423000000000002</c:v>
                </c:pt>
                <c:pt idx="7">
                  <c:v>103.819</c:v>
                </c:pt>
                <c:pt idx="8">
                  <c:v>108.28700000000001</c:v>
                </c:pt>
                <c:pt idx="9">
                  <c:v>113.17</c:v>
                </c:pt>
                <c:pt idx="10">
                  <c:v>136.023</c:v>
                </c:pt>
                <c:pt idx="11">
                  <c:v>157.066</c:v>
                </c:pt>
              </c:numCache>
            </c:numRef>
          </c:yVal>
          <c:smooth val="0"/>
          <c:extLst>
            <c:ext xmlns:c16="http://schemas.microsoft.com/office/drawing/2014/chart" uri="{C3380CC4-5D6E-409C-BE32-E72D297353CC}">
              <c16:uniqueId val="{00000000-FCA0-42EA-BA90-61C6AC722B53}"/>
            </c:ext>
          </c:extLst>
        </c:ser>
        <c:ser>
          <c:idx val="8"/>
          <c:order val="1"/>
          <c:tx>
            <c:strRef>
              <c:f>'Nuclear medicine technologist'!$A$34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technologist'!$B$34:$M$34</c:f>
              <c:numCache>
                <c:formatCode>_-* #,##0.0_-;\-* #,##0.0_-;_-* "-"??_-;_-@_-</c:formatCode>
                <c:ptCount val="12"/>
                <c:pt idx="4">
                  <c:v>81.552999999999997</c:v>
                </c:pt>
                <c:pt idx="5">
                  <c:v>88.06</c:v>
                </c:pt>
                <c:pt idx="6">
                  <c:v>94.74</c:v>
                </c:pt>
                <c:pt idx="7">
                  <c:v>101.54</c:v>
                </c:pt>
                <c:pt idx="8">
                  <c:v>108.27800000000001</c:v>
                </c:pt>
                <c:pt idx="9">
                  <c:v>114.863</c:v>
                </c:pt>
                <c:pt idx="10">
                  <c:v>142.96899999999999</c:v>
                </c:pt>
                <c:pt idx="11">
                  <c:v>164.04900000000001</c:v>
                </c:pt>
              </c:numCache>
            </c:numRef>
          </c:yVal>
          <c:smooth val="0"/>
          <c:extLst>
            <c:ext xmlns:c16="http://schemas.microsoft.com/office/drawing/2014/chart" uri="{C3380CC4-5D6E-409C-BE32-E72D297353CC}">
              <c16:uniqueId val="{00000001-FCA0-42EA-BA90-61C6AC722B53}"/>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'Nuclear medicine technologist'!$B$8:$M$8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FCA0-42EA-BA90-61C6AC722B53}"/>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6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'Nuclear medicine technologist'!$O$7</c:f>
          <c:strCache>
            <c:ptCount val="1"/>
            <c:pt idx="0">
              <c:v>Number of Nuclear medicine technologist: WA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'Nuclear medicine technologist'!$A$10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technologist'!$B$10:$M$10</c:f>
              <c:numCache>
                <c:formatCode>_-* #,##0_-;\-* #,##0_-;_-* "-"??_-;_-@_-</c:formatCode>
                <c:ptCount val="12"/>
                <c:pt idx="0">
                  <c:v>73</c:v>
                </c:pt>
                <c:pt idx="1">
                  <c:v>78</c:v>
                </c:pt>
                <c:pt idx="2">
                  <c:v>80</c:v>
                </c:pt>
                <c:pt idx="3">
                  <c:v>89</c:v>
                </c:pt>
                <c:pt idx="4">
                  <c:v>84</c:v>
                </c:pt>
                <c:pt idx="5">
                  <c:v>92.9</c:v>
                </c:pt>
                <c:pt idx="6">
                  <c:v>97.5</c:v>
                </c:pt>
                <c:pt idx="7">
                  <c:v>104.3</c:v>
                </c:pt>
                <c:pt idx="8">
                  <c:v>109.4</c:v>
                </c:pt>
                <c:pt idx="9">
                  <c:v>115</c:v>
                </c:pt>
                <c:pt idx="10">
                  <c:v>140.9</c:v>
                </c:pt>
                <c:pt idx="11">
                  <c:v>162.19999999999999</c:v>
                </c:pt>
              </c:numCache>
            </c:numRef>
          </c:yVal>
          <c:smooth val="0"/>
          <c:extLst>
            <c:ext xmlns:c16="http://schemas.microsoft.com/office/drawing/2014/chart" uri="{C3380CC4-5D6E-409C-BE32-E72D297353CC}">
              <c16:uniqueId val="{00000000-2CC1-482E-9385-0A01ABCB85C5}"/>
            </c:ext>
          </c:extLst>
        </c:ser>
        <c:ser>
          <c:idx val="8"/>
          <c:order val="1"/>
          <c:tx>
            <c:strRef>
              <c:f>'Nuclear medicine technologist'!$A$20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technologist'!$B$20:$M$20</c:f>
              <c:numCache>
                <c:formatCode>_-* #,##0_-;\-* #,##0_-;_-* "-"??_-;_-@_-</c:formatCode>
                <c:ptCount val="12"/>
                <c:pt idx="4">
                  <c:v>84</c:v>
                </c:pt>
                <c:pt idx="5">
                  <c:v>87.7</c:v>
                </c:pt>
                <c:pt idx="6">
                  <c:v>95</c:v>
                </c:pt>
                <c:pt idx="7">
                  <c:v>102.1</c:v>
                </c:pt>
                <c:pt idx="8">
                  <c:v>109.5</c:v>
                </c:pt>
                <c:pt idx="9">
                  <c:v>117</c:v>
                </c:pt>
                <c:pt idx="10">
                  <c:v>148.19999999999999</c:v>
                </c:pt>
                <c:pt idx="11">
                  <c:v>169.6</c:v>
                </c:pt>
              </c:numCache>
            </c:numRef>
          </c:yVal>
          <c:smooth val="0"/>
          <c:extLst>
            <c:ext xmlns:c16="http://schemas.microsoft.com/office/drawing/2014/chart" uri="{C3380CC4-5D6E-409C-BE32-E72D297353CC}">
              <c16:uniqueId val="{00000001-2CC1-482E-9385-0A01ABCB85C5}"/>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'Nuclear medicine technologist'!$B$8:$M$8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2CC1-482E-9385-0A01ABCB85C5}"/>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6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cid:image002.png@01D9DBF9.EDD26AB0" TargetMode="Externa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cid:image002.png@01D9DBF9.EDD26AB0" TargetMode="External"/><Relationship Id="rId4"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chart" Target="../charts/chart3.xml"/><Relationship Id="rId5" Type="http://schemas.openxmlformats.org/officeDocument/2006/relationships/chart" Target="../charts/chart4.xml"/><Relationship Id="rId4" Type="http://schemas.openxmlformats.org/officeDocument/2006/relationships/image" Target="cid:image002.png@01D9DBF9.EDD26AB0" TargetMode="External"/></Relationships>
</file>

<file path=xl/drawings/_rels/drawing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chart" Target="../charts/chart5.xml"/><Relationship Id="rId5" Type="http://schemas.openxmlformats.org/officeDocument/2006/relationships/chart" Target="../charts/chart6.xml"/><Relationship Id="rId4" Type="http://schemas.openxmlformats.org/officeDocument/2006/relationships/image" Target="cid:image002.png@01D9DBF9.EDD26AB0" TargetMode="External"/></Relationships>
</file>

<file path=xl/drawings/_rels/drawing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chart" Target="../charts/chart7.xml"/><Relationship Id="rId5" Type="http://schemas.openxmlformats.org/officeDocument/2006/relationships/chart" Target="../charts/chart8.xml"/><Relationship Id="rId4" Type="http://schemas.openxmlformats.org/officeDocument/2006/relationships/image" Target="cid:image002.png@01D9DBF9.EDD26AB0"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6919</xdr:colOff>
      <xdr:row>5</xdr:row>
      <xdr:rowOff>97972</xdr:rowOff>
    </xdr:from>
    <xdr:to>
      <xdr:col>2</xdr:col>
      <xdr:colOff>1291318</xdr:colOff>
      <xdr:row>5</xdr:row>
      <xdr:rowOff>214342</xdr:rowOff>
    </xdr:to>
    <xdr:pic>
      <xdr:nvPicPr>
        <xdr:cNvPr id="8" name="Picture 12">
          <a:extLst>
            <a:ext uri="{FF2B5EF4-FFF2-40B4-BE49-F238E27FC236}">
              <a16:creationId xmlns:a16="http://schemas.microsoft.com/office/drawing/2014/main" id="{51B09CA1-FA49-44C0-AA0B-028AA336815B}"/>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1" r:link="rId2">
          <a:extLst>
            <a:ext uri="{28A0092B-C50C-407E-A947-70E740481C1C}">
              <a14:useLocalDpi xmlns:a14="http://schemas.microsoft.com/office/drawing/2010/main" val="0"/>
            </a:ext>
          </a:extLst>
        </a:blip>
        <a:srcRect r="1266" b="40820"/>
        <a:stretch>
          <a:fillRect/>
        </a:stretch>
      </xdr:blipFill>
      <xdr:spPr bwMode="auto">
        <a:xfrm>
          <a:off x="6919" y="996043"/>
          <a:ext cx="3816688" cy="116370"/>
        </a:xfrm>
        <a:prstGeom prst="rect">
          <a:avLst/>
        </a:prstGeom>
        <a:noFill/>
        <a:ln>
          <a:noFill/>
        </a:ln>
      </xdr:spPr>
    </xdr:pic>
    <xdr:clientData/>
  </xdr:twoCellAnchor>
  <xdr:twoCellAnchor editAs="oneCell">
    <xdr:from>
      <xdr:col>0</xdr:col>
      <xdr:colOff>15240</xdr:colOff>
      <xdr:row>5</xdr:row>
      <xdr:rowOff>110600</xdr:rowOff>
    </xdr:from>
    <xdr:to>
      <xdr:col>2</xdr:col>
      <xdr:colOff>1193997</xdr:colOff>
      <xdr:row>5</xdr:row>
      <xdr:rowOff>213359</xdr:rowOff>
    </xdr:to>
    <xdr:pic>
      <xdr:nvPicPr>
        <xdr:cNvPr id="3" name="Picture 12">
          <a:extLst>
            <a:ext uri="{FF2B5EF4-FFF2-40B4-BE49-F238E27FC236}">
              <a16:creationId xmlns:a16="http://schemas.microsoft.com/office/drawing/2014/main" id="{37F09F7D-51BB-46AA-90D0-CD8DFCC3F9E4}"/>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1" r:link="rId2">
          <a:extLst>
            <a:ext uri="{28A0092B-C50C-407E-A947-70E740481C1C}">
              <a14:useLocalDpi xmlns:a14="http://schemas.microsoft.com/office/drawing/2010/main" val="0"/>
            </a:ext>
          </a:extLst>
        </a:blip>
        <a:srcRect r="1266" b="40820"/>
        <a:stretch>
          <a:fillRect/>
        </a:stretch>
      </xdr:blipFill>
      <xdr:spPr bwMode="auto">
        <a:xfrm flipV="1">
          <a:off x="15240" y="1044050"/>
          <a:ext cx="3712407" cy="102759"/>
        </a:xfrm>
        <a:prstGeom prst="rect">
          <a:avLst/>
        </a:prstGeom>
        <a:noFill/>
        <a:ln>
          <a:noFill/>
        </a:ln>
      </xdr:spPr>
    </xdr:pic>
    <xdr:clientData/>
  </xdr:twoCellAnchor>
  <xdr:twoCellAnchor editAs="oneCell">
    <xdr:from>
      <xdr:col>1</xdr:col>
      <xdr:colOff>1</xdr:colOff>
      <xdr:row>1</xdr:row>
      <xdr:rowOff>38101</xdr:rowOff>
    </xdr:from>
    <xdr:to>
      <xdr:col>2</xdr:col>
      <xdr:colOff>1285875</xdr:colOff>
      <xdr:row>4</xdr:row>
      <xdr:rowOff>141736</xdr:rowOff>
    </xdr:to>
    <xdr:pic>
      <xdr:nvPicPr>
        <xdr:cNvPr id="4" name="Picture 3">
          <a:extLst>
            <a:ext uri="{FF2B5EF4-FFF2-40B4-BE49-F238E27FC236}">
              <a16:creationId xmlns:a16="http://schemas.microsoft.com/office/drawing/2014/main" id="{67B8BAAA-099F-4B25-AE3A-850BF7829E8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57176" y="323851"/>
          <a:ext cx="3562349" cy="560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6919</xdr:colOff>
      <xdr:row>5</xdr:row>
      <xdr:rowOff>97972</xdr:rowOff>
    </xdr:from>
    <xdr:to>
      <xdr:col>2</xdr:col>
      <xdr:colOff>1291318</xdr:colOff>
      <xdr:row>5</xdr:row>
      <xdr:rowOff>214342</xdr:rowOff>
    </xdr:to>
    <xdr:pic>
      <xdr:nvPicPr>
        <xdr:cNvPr id="5" name="Picture 12">
          <a:extLst>
            <a:ext uri="{FF2B5EF4-FFF2-40B4-BE49-F238E27FC236}">
              <a16:creationId xmlns:a16="http://schemas.microsoft.com/office/drawing/2014/main" id="{87F631EB-4036-4543-8598-04BF67F8F072}"/>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1" r:link="rId2">
          <a:extLst>
            <a:ext uri="{28A0092B-C50C-407E-A947-70E740481C1C}">
              <a14:useLocalDpi xmlns:a14="http://schemas.microsoft.com/office/drawing/2010/main" val="0"/>
            </a:ext>
          </a:extLst>
        </a:blip>
        <a:srcRect r="1266" b="40820"/>
        <a:stretch>
          <a:fillRect/>
        </a:stretch>
      </xdr:blipFill>
      <xdr:spPr bwMode="auto">
        <a:xfrm>
          <a:off x="6919" y="993322"/>
          <a:ext cx="3818049" cy="116370"/>
        </a:xfrm>
        <a:prstGeom prst="rect">
          <a:avLst/>
        </a:prstGeom>
        <a:noFill/>
        <a:ln>
          <a:noFill/>
        </a:ln>
      </xdr:spPr>
    </xdr:pic>
    <xdr:clientData/>
  </xdr:twoCellAnchor>
  <xdr:twoCellAnchor editAs="oneCell">
    <xdr:from>
      <xdr:col>0</xdr:col>
      <xdr:colOff>15240</xdr:colOff>
      <xdr:row>5</xdr:row>
      <xdr:rowOff>110600</xdr:rowOff>
    </xdr:from>
    <xdr:to>
      <xdr:col>2</xdr:col>
      <xdr:colOff>1193997</xdr:colOff>
      <xdr:row>5</xdr:row>
      <xdr:rowOff>213359</xdr:rowOff>
    </xdr:to>
    <xdr:pic>
      <xdr:nvPicPr>
        <xdr:cNvPr id="6" name="Picture 12">
          <a:extLst>
            <a:ext uri="{FF2B5EF4-FFF2-40B4-BE49-F238E27FC236}">
              <a16:creationId xmlns:a16="http://schemas.microsoft.com/office/drawing/2014/main" id="{4E1ED96A-495A-4BC6-8015-66C949E694A7}"/>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1" r:link="rId2">
          <a:extLst>
            <a:ext uri="{28A0092B-C50C-407E-A947-70E740481C1C}">
              <a14:useLocalDpi xmlns:a14="http://schemas.microsoft.com/office/drawing/2010/main" val="0"/>
            </a:ext>
          </a:extLst>
        </a:blip>
        <a:srcRect r="1266" b="40820"/>
        <a:stretch>
          <a:fillRect/>
        </a:stretch>
      </xdr:blipFill>
      <xdr:spPr bwMode="auto">
        <a:xfrm flipV="1">
          <a:off x="15240" y="1005950"/>
          <a:ext cx="3712407" cy="10275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228601</xdr:colOff>
      <xdr:row>1</xdr:row>
      <xdr:rowOff>19051</xdr:rowOff>
    </xdr:from>
    <xdr:to>
      <xdr:col>3</xdr:col>
      <xdr:colOff>2457450</xdr:colOff>
      <xdr:row>4</xdr:row>
      <xdr:rowOff>132211</xdr:rowOff>
    </xdr:to>
    <xdr:pic>
      <xdr:nvPicPr>
        <xdr:cNvPr id="4" name="Picture 3">
          <a:extLst>
            <a:ext uri="{FF2B5EF4-FFF2-40B4-BE49-F238E27FC236}">
              <a16:creationId xmlns:a16="http://schemas.microsoft.com/office/drawing/2014/main" id="{32A54725-28BD-46E5-AB96-D91ABA080C3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1" y="304801"/>
          <a:ext cx="3623309" cy="566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5442</xdr:colOff>
      <xdr:row>5</xdr:row>
      <xdr:rowOff>70757</xdr:rowOff>
    </xdr:from>
    <xdr:to>
      <xdr:col>3</xdr:col>
      <xdr:colOff>2497611</xdr:colOff>
      <xdr:row>5</xdr:row>
      <xdr:rowOff>190438</xdr:rowOff>
    </xdr:to>
    <xdr:pic>
      <xdr:nvPicPr>
        <xdr:cNvPr id="6" name="Picture 12">
          <a:extLst>
            <a:ext uri="{FF2B5EF4-FFF2-40B4-BE49-F238E27FC236}">
              <a16:creationId xmlns:a16="http://schemas.microsoft.com/office/drawing/2014/main" id="{F4AD5996-EA79-4745-8539-E18DDE1E3821}"/>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2" r:link="rId3">
          <a:extLst>
            <a:ext uri="{28A0092B-C50C-407E-A947-70E740481C1C}">
              <a14:useLocalDpi xmlns:a14="http://schemas.microsoft.com/office/drawing/2010/main" val="0"/>
            </a:ext>
          </a:extLst>
        </a:blip>
        <a:srcRect r="1266" b="40820"/>
        <a:stretch>
          <a:fillRect/>
        </a:stretch>
      </xdr:blipFill>
      <xdr:spPr bwMode="auto">
        <a:xfrm>
          <a:off x="5442" y="968828"/>
          <a:ext cx="3885540" cy="119681"/>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13</xdr:col>
      <xdr:colOff>115957</xdr:colOff>
      <xdr:row>8</xdr:row>
      <xdr:rowOff>8288</xdr:rowOff>
    </xdr:from>
    <xdr:to>
      <xdr:col>16</xdr:col>
      <xdr:colOff>629632</xdr:colOff>
      <xdr:row>21</xdr:row>
      <xdr:rowOff>0</xdr:rowOff>
    </xdr:to>
    <xdr:graphicFrame macro="">
      <xdr:nvGraphicFramePr>
        <xdr:cNvPr id="6" name="Chart HC">
          <a:extLst>
            <a:ext uri="{FF2B5EF4-FFF2-40B4-BE49-F238E27FC236}">
              <a16:creationId xmlns:a16="http://schemas.microsoft.com/office/drawing/2014/main" id="{72C11B7E-4F83-4AB3-9D0E-86AF98AA87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124239</xdr:colOff>
      <xdr:row>21</xdr:row>
      <xdr:rowOff>172478</xdr:rowOff>
    </xdr:from>
    <xdr:to>
      <xdr:col>16</xdr:col>
      <xdr:colOff>637914</xdr:colOff>
      <xdr:row>35</xdr:row>
      <xdr:rowOff>33618</xdr:rowOff>
    </xdr:to>
    <xdr:graphicFrame macro="">
      <xdr:nvGraphicFramePr>
        <xdr:cNvPr id="7" name="Chart FTE">
          <a:extLst>
            <a:ext uri="{FF2B5EF4-FFF2-40B4-BE49-F238E27FC236}">
              <a16:creationId xmlns:a16="http://schemas.microsoft.com/office/drawing/2014/main" id="{AE3AA562-D5B6-4F95-9F00-6EB87F469C0A}"/>
            </a:ext>
            <a:ext uri="{147F2762-F138-4A5C-976F-8EAC2B608ADB}">
              <a16:predDERef xmlns:a16="http://schemas.microsoft.com/office/drawing/2014/main" pred="{72C11B7E-4F83-4AB3-9D0E-86AF98AA87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208785</xdr:colOff>
      <xdr:row>1</xdr:row>
      <xdr:rowOff>27961</xdr:rowOff>
    </xdr:from>
    <xdr:to>
      <xdr:col>3</xdr:col>
      <xdr:colOff>651738</xdr:colOff>
      <xdr:row>4</xdr:row>
      <xdr:rowOff>141949</xdr:rowOff>
    </xdr:to>
    <xdr:pic>
      <xdr:nvPicPr>
        <xdr:cNvPr id="3" name="Picture 2">
          <a:extLst>
            <a:ext uri="{FF2B5EF4-FFF2-40B4-BE49-F238E27FC236}">
              <a16:creationId xmlns:a16="http://schemas.microsoft.com/office/drawing/2014/main" id="{1CD79C73-45CA-47AE-B92D-FDAD992B4D6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08785" y="294661"/>
          <a:ext cx="3650973" cy="5940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xdr:row>
      <xdr:rowOff>44585</xdr:rowOff>
    </xdr:from>
    <xdr:to>
      <xdr:col>4</xdr:col>
      <xdr:colOff>2334</xdr:colOff>
      <xdr:row>5</xdr:row>
      <xdr:rowOff>155060</xdr:rowOff>
    </xdr:to>
    <xdr:pic>
      <xdr:nvPicPr>
        <xdr:cNvPr id="8" name="Picture 12">
          <a:extLst>
            <a:ext uri="{FF2B5EF4-FFF2-40B4-BE49-F238E27FC236}">
              <a16:creationId xmlns:a16="http://schemas.microsoft.com/office/drawing/2014/main" id="{ADD3F990-26DD-4C62-905C-5ABC74C149C2}"/>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4" r:link="rId5">
          <a:extLst>
            <a:ext uri="{28A0092B-C50C-407E-A947-70E740481C1C}">
              <a14:useLocalDpi xmlns:a14="http://schemas.microsoft.com/office/drawing/2010/main" val="0"/>
            </a:ext>
          </a:extLst>
        </a:blip>
        <a:srcRect r="1266" b="40820"/>
        <a:stretch>
          <a:fillRect/>
        </a:stretch>
      </xdr:blipFill>
      <xdr:spPr bwMode="auto">
        <a:xfrm>
          <a:off x="0" y="960606"/>
          <a:ext cx="3832600" cy="11047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5" name="Chart FTE">
          <a:extLst>
            <a:ext uri="{FF2B5EF4-FFF2-40B4-BE49-F238E27FC236}">
              <a16:creationId xmlns:a16="http://schemas.microsoft.com/office/drawing/2014/main" id="{2332C1F8-4486-43D1-BC2C-1EFFCB21B5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7" name="Picture 6">
          <a:extLst>
            <a:ext uri="{FF2B5EF4-FFF2-40B4-BE49-F238E27FC236}">
              <a16:creationId xmlns:a16="http://schemas.microsoft.com/office/drawing/2014/main" id="{A912A6D2-53D3-413F-BFE7-936494E7256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8" name="Picture 12">
          <a:extLst>
            <a:ext uri="{FF2B5EF4-FFF2-40B4-BE49-F238E27FC236}">
              <a16:creationId xmlns:a16="http://schemas.microsoft.com/office/drawing/2014/main" id="{8ED2E678-BD4F-4F87-9CCE-8E676C74B936}"/>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6554"/>
          <a:ext cx="3832195"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2" name="Chart HC">
          <a:extLst>
            <a:ext uri="{FF2B5EF4-FFF2-40B4-BE49-F238E27FC236}">
              <a16:creationId xmlns:a16="http://schemas.microsoft.com/office/drawing/2014/main" id="{48507625-3D90-4C54-9BA6-6E6D8C7213CF}"/>
            </a:ext>
            <a:ext uri="{147F2762-F138-4A5C-976F-8EAC2B608ADB}">
              <a16:predDERef xmlns:a16="http://schemas.microsoft.com/office/drawing/2014/main" pred="{8ED2E678-BD4F-4F87-9CCE-8E676C74B9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2" name="Chart FTE">
          <a:extLst>
            <a:ext uri="{FF2B5EF4-FFF2-40B4-BE49-F238E27FC236}">
              <a16:creationId xmlns:a16="http://schemas.microsoft.com/office/drawing/2014/main" id="{CBA3E05D-7E0B-42D1-846B-CA09E10858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3" name="Picture 2">
          <a:extLst>
            <a:ext uri="{FF2B5EF4-FFF2-40B4-BE49-F238E27FC236}">
              <a16:creationId xmlns:a16="http://schemas.microsoft.com/office/drawing/2014/main" id="{1B7811C7-C725-4972-A4CD-0D0A08D13E0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4" name="Picture 12">
          <a:extLst>
            <a:ext uri="{FF2B5EF4-FFF2-40B4-BE49-F238E27FC236}">
              <a16:creationId xmlns:a16="http://schemas.microsoft.com/office/drawing/2014/main" id="{0ABEF927-9F2B-4DFE-83E4-95F6E61DE5A8}"/>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4933"/>
          <a:ext cx="3831384"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5" name="Chart HC">
          <a:extLst>
            <a:ext uri="{FF2B5EF4-FFF2-40B4-BE49-F238E27FC236}">
              <a16:creationId xmlns:a16="http://schemas.microsoft.com/office/drawing/2014/main" id="{3C0B555D-C9A4-4C29-B215-26EF2D5DE612}"/>
            </a:ext>
            <a:ext uri="{147F2762-F138-4A5C-976F-8EAC2B608ADB}">
              <a16:predDERef xmlns:a16="http://schemas.microsoft.com/office/drawing/2014/main" pred="{0ABEF927-9F2B-4DFE-83E4-95F6E61DE5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2" name="Chart FTE">
          <a:extLst>
            <a:ext uri="{FF2B5EF4-FFF2-40B4-BE49-F238E27FC236}">
              <a16:creationId xmlns:a16="http://schemas.microsoft.com/office/drawing/2014/main" id="{B18F6AA8-47CF-4213-822E-A94621CFBB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3" name="Picture 2">
          <a:extLst>
            <a:ext uri="{FF2B5EF4-FFF2-40B4-BE49-F238E27FC236}">
              <a16:creationId xmlns:a16="http://schemas.microsoft.com/office/drawing/2014/main" id="{A6BE881B-A147-42DB-832B-A1826D84A7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4" name="Picture 12">
          <a:extLst>
            <a:ext uri="{FF2B5EF4-FFF2-40B4-BE49-F238E27FC236}">
              <a16:creationId xmlns:a16="http://schemas.microsoft.com/office/drawing/2014/main" id="{838C6248-0A48-4798-AE49-7C15A93DE14E}"/>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4933"/>
          <a:ext cx="3831384"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5" name="Chart HC">
          <a:extLst>
            <a:ext uri="{FF2B5EF4-FFF2-40B4-BE49-F238E27FC236}">
              <a16:creationId xmlns:a16="http://schemas.microsoft.com/office/drawing/2014/main" id="{DAFBBD04-B0F5-4802-A98A-411678E582F5}"/>
            </a:ext>
            <a:ext uri="{147F2762-F138-4A5C-976F-8EAC2B608ADB}">
              <a16:predDERef xmlns:a16="http://schemas.microsoft.com/office/drawing/2014/main" pred="{838C6248-0A48-4798-AE49-7C15A93DE1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hwd.health.gov.au/resources/primary/medical-radiation-practice-supply-and-demand-model-methodology-paper.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P17"/>
  <sheetViews>
    <sheetView tabSelected="1" zoomScaleNormal="100" workbookViewId="0"/>
  </sheetViews>
  <sheetFormatPr defaultColWidth="9.140625" defaultRowHeight="14.25"/>
  <cols>
    <col min="1" max="1" width="3.85546875" style="2" customWidth="1"/>
    <col min="2" max="2" width="34.140625" style="2" customWidth="1"/>
    <col min="3" max="3" width="84" style="2" customWidth="1"/>
    <col min="4" max="13" width="9.140625" style="2"/>
    <col min="14" max="14" width="41.7109375" style="2" customWidth="1"/>
    <col min="15" max="16384" width="9.140625" style="2"/>
  </cols>
  <sheetData>
    <row r="1" spans="1:16" s="50" customFormat="1" ht="22.5" customHeight="1">
      <c r="B1" s="75" t="s">
        <v>0</v>
      </c>
    </row>
    <row r="2" spans="1:16" s="79" customFormat="1" ht="12.6" customHeight="1"/>
    <row r="3" spans="1:16" s="79" customFormat="1" ht="12.6" customHeight="1"/>
    <row r="4" spans="1:16" s="79" customFormat="1" ht="12.6" customHeight="1"/>
    <row r="5" spans="1:16" s="79" customFormat="1" ht="12.6" customHeight="1"/>
    <row r="6" spans="1:16" s="79" customFormat="1" ht="17.45" customHeight="1"/>
    <row r="7" spans="1:16" ht="25.5">
      <c r="A7" s="12" t="s">
        <v>1</v>
      </c>
      <c r="B7" s="56"/>
      <c r="C7" s="12"/>
      <c r="D7" s="12" t="s">
        <v>1</v>
      </c>
      <c r="E7" s="12" t="s">
        <v>1</v>
      </c>
      <c r="F7" s="12" t="s">
        <v>1</v>
      </c>
      <c r="G7" s="12" t="s">
        <v>1</v>
      </c>
      <c r="H7" s="12" t="s">
        <v>1</v>
      </c>
      <c r="I7" s="12" t="s">
        <v>1</v>
      </c>
      <c r="J7" s="12" t="s">
        <v>1</v>
      </c>
      <c r="K7" s="12" t="s">
        <v>1</v>
      </c>
      <c r="L7" s="12" t="s">
        <v>1</v>
      </c>
      <c r="M7" s="12" t="s">
        <v>1</v>
      </c>
      <c r="N7" s="12" t="s">
        <v>1</v>
      </c>
      <c r="O7" s="12" t="s">
        <v>1</v>
      </c>
      <c r="P7" s="12" t="s">
        <v>1</v>
      </c>
    </row>
    <row r="8" spans="1:16" s="1" customFormat="1" ht="25.5">
      <c r="A8" s="12" t="s">
        <v>1</v>
      </c>
      <c r="B8" s="56" t="s">
        <v>74</v>
      </c>
      <c r="C8" s="56"/>
      <c r="D8" s="13" t="s">
        <v>1</v>
      </c>
      <c r="E8" s="13" t="s">
        <v>1</v>
      </c>
      <c r="F8" s="13" t="s">
        <v>1</v>
      </c>
      <c r="G8" s="13" t="s">
        <v>1</v>
      </c>
      <c r="H8" s="13" t="s">
        <v>1</v>
      </c>
      <c r="I8" s="12" t="s">
        <v>1</v>
      </c>
      <c r="J8" s="12" t="s">
        <v>1</v>
      </c>
      <c r="K8" s="12" t="s">
        <v>1</v>
      </c>
      <c r="L8" s="12" t="s">
        <v>1</v>
      </c>
      <c r="M8" s="12" t="s">
        <v>1</v>
      </c>
      <c r="N8" s="12" t="s">
        <v>1</v>
      </c>
      <c r="O8" s="12" t="s">
        <v>1</v>
      </c>
      <c r="P8" s="12" t="s">
        <v>1</v>
      </c>
    </row>
    <row r="9" spans="1:16" ht="30" customHeight="1">
      <c r="A9" s="12" t="s">
        <v>1</v>
      </c>
      <c r="B9" s="14" t="s">
        <v>2</v>
      </c>
      <c r="C9" s="12" t="s">
        <v>1</v>
      </c>
      <c r="D9" s="12" t="s">
        <v>1</v>
      </c>
      <c r="E9" s="12" t="s">
        <v>1</v>
      </c>
      <c r="F9" s="12" t="s">
        <v>1</v>
      </c>
      <c r="G9" s="12" t="s">
        <v>1</v>
      </c>
      <c r="H9" s="12" t="s">
        <v>1</v>
      </c>
      <c r="I9" s="12" t="s">
        <v>1</v>
      </c>
      <c r="J9" s="12" t="s">
        <v>1</v>
      </c>
      <c r="K9" s="12" t="s">
        <v>1</v>
      </c>
      <c r="L9" s="12" t="s">
        <v>1</v>
      </c>
      <c r="M9" s="12" t="s">
        <v>1</v>
      </c>
      <c r="N9" s="12" t="s">
        <v>1</v>
      </c>
      <c r="O9" s="12" t="s">
        <v>1</v>
      </c>
      <c r="P9" s="12" t="s">
        <v>1</v>
      </c>
    </row>
    <row r="10" spans="1:16" ht="27" customHeight="1">
      <c r="A10" s="12" t="s">
        <v>1</v>
      </c>
      <c r="B10" s="71" t="s">
        <v>3</v>
      </c>
      <c r="C10" s="71" t="s">
        <v>4</v>
      </c>
      <c r="D10" s="13" t="s">
        <v>1</v>
      </c>
      <c r="E10" s="13" t="s">
        <v>1</v>
      </c>
      <c r="F10" s="13" t="s">
        <v>1</v>
      </c>
      <c r="G10" s="13" t="s">
        <v>1</v>
      </c>
      <c r="H10" s="13" t="s">
        <v>1</v>
      </c>
      <c r="I10" s="12" t="s">
        <v>1</v>
      </c>
      <c r="J10" s="12" t="s">
        <v>1</v>
      </c>
      <c r="K10" s="12" t="s">
        <v>1</v>
      </c>
      <c r="L10" s="12" t="s">
        <v>1</v>
      </c>
      <c r="M10" s="12" t="s">
        <v>1</v>
      </c>
      <c r="N10" s="12" t="s">
        <v>1</v>
      </c>
      <c r="O10" s="12" t="s">
        <v>1</v>
      </c>
      <c r="P10" s="12" t="s">
        <v>1</v>
      </c>
    </row>
    <row r="11" spans="1:16" ht="19.5" customHeight="1">
      <c r="A11" s="12" t="s">
        <v>1</v>
      </c>
      <c r="B11" s="76" t="s">
        <v>75</v>
      </c>
      <c r="C11" s="58" t="s">
        <v>76</v>
      </c>
      <c r="D11" s="12" t="s">
        <v>1</v>
      </c>
      <c r="E11" s="12" t="s">
        <v>1</v>
      </c>
      <c r="F11" s="12" t="s">
        <v>1</v>
      </c>
      <c r="G11" s="12" t="s">
        <v>1</v>
      </c>
      <c r="H11" s="12" t="s">
        <v>1</v>
      </c>
      <c r="I11" s="12" t="s">
        <v>1</v>
      </c>
      <c r="J11" s="12" t="s">
        <v>1</v>
      </c>
      <c r="K11" s="12" t="s">
        <v>1</v>
      </c>
      <c r="L11" s="12" t="s">
        <v>1</v>
      </c>
      <c r="M11" s="12" t="s">
        <v>1</v>
      </c>
      <c r="N11" s="12" t="s">
        <v>1</v>
      </c>
      <c r="O11" s="12" t="s">
        <v>1</v>
      </c>
      <c r="P11" s="12" t="s">
        <v>1</v>
      </c>
    </row>
    <row r="12" spans="1:16" ht="19.5" customHeight="1">
      <c r="A12" s="12" t="s">
        <v>1</v>
      </c>
      <c r="B12" s="77" t="s">
        <v>5</v>
      </c>
      <c r="C12" s="57" t="s">
        <v>77</v>
      </c>
      <c r="D12" s="12" t="s">
        <v>1</v>
      </c>
      <c r="E12" s="12" t="s">
        <v>1</v>
      </c>
      <c r="F12" s="12" t="s">
        <v>1</v>
      </c>
      <c r="G12" s="12" t="s">
        <v>1</v>
      </c>
      <c r="H12" s="12" t="s">
        <v>1</v>
      </c>
      <c r="I12" s="12" t="s">
        <v>1</v>
      </c>
      <c r="J12" s="12" t="s">
        <v>1</v>
      </c>
      <c r="K12" s="12" t="s">
        <v>1</v>
      </c>
      <c r="L12" s="12" t="s">
        <v>1</v>
      </c>
      <c r="M12" s="12" t="s">
        <v>1</v>
      </c>
      <c r="N12" s="12" t="s">
        <v>1</v>
      </c>
      <c r="O12" s="12" t="s">
        <v>1</v>
      </c>
      <c r="P12" s="12" t="s">
        <v>1</v>
      </c>
    </row>
    <row r="13" spans="1:16" ht="19.5" customHeight="1">
      <c r="A13" s="12"/>
      <c r="B13" s="78" t="s">
        <v>6</v>
      </c>
      <c r="C13" s="60" t="s">
        <v>78</v>
      </c>
      <c r="D13" s="12"/>
      <c r="E13" s="12"/>
      <c r="F13" s="12"/>
      <c r="G13" s="12"/>
      <c r="H13" s="12"/>
      <c r="I13" s="12"/>
      <c r="J13" s="12"/>
      <c r="K13" s="12"/>
      <c r="L13" s="12"/>
      <c r="M13" s="12"/>
      <c r="N13" s="12"/>
      <c r="O13" s="12"/>
      <c r="P13" s="12"/>
    </row>
    <row r="14" spans="1:16" ht="19.5" customHeight="1">
      <c r="A14" s="12"/>
      <c r="B14" s="59" t="s">
        <v>7</v>
      </c>
      <c r="C14" s="61" t="s">
        <v>79</v>
      </c>
      <c r="D14" s="12"/>
      <c r="E14" s="12"/>
      <c r="F14" s="12"/>
      <c r="G14" s="12"/>
      <c r="H14" s="12"/>
      <c r="I14" s="12"/>
      <c r="J14" s="12"/>
      <c r="K14" s="12"/>
      <c r="L14" s="12"/>
      <c r="M14" s="12"/>
      <c r="N14" s="12"/>
      <c r="O14" s="12"/>
      <c r="P14" s="12"/>
    </row>
    <row r="15" spans="1:16">
      <c r="A15" s="12" t="s">
        <v>1</v>
      </c>
      <c r="D15" s="12" t="s">
        <v>1</v>
      </c>
      <c r="E15" s="12" t="s">
        <v>1</v>
      </c>
      <c r="F15" s="12" t="s">
        <v>1</v>
      </c>
      <c r="G15" s="12" t="s">
        <v>1</v>
      </c>
      <c r="H15" s="12" t="s">
        <v>1</v>
      </c>
      <c r="I15" s="12" t="s">
        <v>1</v>
      </c>
      <c r="J15" s="12" t="s">
        <v>1</v>
      </c>
      <c r="K15" s="12" t="s">
        <v>1</v>
      </c>
      <c r="L15" s="12" t="s">
        <v>1</v>
      </c>
      <c r="M15" s="12" t="s">
        <v>1</v>
      </c>
      <c r="N15" s="12" t="s">
        <v>1</v>
      </c>
      <c r="O15" s="12" t="s">
        <v>1</v>
      </c>
      <c r="P15" s="12" t="s">
        <v>1</v>
      </c>
    </row>
    <row r="16" spans="1:16">
      <c r="A16" s="12" t="s">
        <v>1</v>
      </c>
      <c r="D16" s="12" t="s">
        <v>1</v>
      </c>
      <c r="E16" s="12" t="s">
        <v>1</v>
      </c>
      <c r="F16" s="12" t="s">
        <v>1</v>
      </c>
      <c r="G16" s="12" t="s">
        <v>1</v>
      </c>
      <c r="H16" s="12" t="s">
        <v>1</v>
      </c>
      <c r="I16" s="12" t="s">
        <v>1</v>
      </c>
      <c r="J16" s="12" t="s">
        <v>1</v>
      </c>
      <c r="K16" s="12" t="s">
        <v>1</v>
      </c>
      <c r="L16" s="12" t="s">
        <v>1</v>
      </c>
      <c r="M16" s="12" t="s">
        <v>1</v>
      </c>
      <c r="N16" s="12" t="s">
        <v>1</v>
      </c>
      <c r="O16" s="12" t="s">
        <v>1</v>
      </c>
      <c r="P16" s="12" t="s">
        <v>1</v>
      </c>
    </row>
    <row r="17" spans="1:16">
      <c r="A17" s="12" t="s">
        <v>1</v>
      </c>
      <c r="D17" s="12" t="s">
        <v>1</v>
      </c>
      <c r="E17" s="12" t="s">
        <v>1</v>
      </c>
      <c r="F17" s="12" t="s">
        <v>1</v>
      </c>
      <c r="G17" s="12" t="s">
        <v>1</v>
      </c>
      <c r="H17" s="12" t="s">
        <v>1</v>
      </c>
      <c r="I17" s="12" t="s">
        <v>1</v>
      </c>
      <c r="J17" s="12" t="s">
        <v>1</v>
      </c>
      <c r="K17" s="12" t="s">
        <v>1</v>
      </c>
      <c r="L17" s="12" t="s">
        <v>1</v>
      </c>
      <c r="M17" s="12" t="s">
        <v>1</v>
      </c>
      <c r="N17" s="12" t="s">
        <v>1</v>
      </c>
      <c r="O17" s="12" t="s">
        <v>1</v>
      </c>
      <c r="P17" s="12" t="s">
        <v>1</v>
      </c>
    </row>
  </sheetData>
  <sheetProtection algorithmName="SHA-256" hashValue="XeMccPekGkKj8nLTZ5wca3AcT9Wt3see4lFxfCOieZ0=" saltValue="Ksg9hJYoDm3Jvgy5W2WYsQ==" spinCount="100000" sheet="1"/>
  <hyperlinks>
    <hyperlink ref="B11" location="'Total MRP'!A1" display="Total MRP" xr:uid="{105AAF6D-BE22-4290-B804-9036CBAE0BE7}"/>
    <hyperlink ref="B14" location="'Nuclear medicine technologist'!A1" display="Nuclear medicine technologist" xr:uid="{5CDDA6C6-F04D-46FA-B3A5-46D6066AC001}"/>
    <hyperlink ref="B12" location="'Diagnostic radiographer'!A1" display="Diagnostic radiographer" xr:uid="{A9E45794-598C-4AF5-867F-E038A52EB792}"/>
    <hyperlink ref="B13" location="'Radiation therapist'!A1" display="Radiation therapist" xr:uid="{07C78EFD-CE63-4C7B-B61B-02DCE92E0727}"/>
  </hyperlinks>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52"/>
  <sheetViews>
    <sheetView zoomScaleNormal="100" workbookViewId="0"/>
  </sheetViews>
  <sheetFormatPr defaultColWidth="9.140625" defaultRowHeight="14.25"/>
  <cols>
    <col min="1" max="1" width="4.140625" style="2" customWidth="1"/>
    <col min="2" max="2" width="3.85546875" style="2" customWidth="1"/>
    <col min="3" max="3" width="12.85546875" style="9" customWidth="1"/>
    <col min="4" max="4" width="177.42578125" style="2" customWidth="1"/>
    <col min="5" max="16384" width="9.140625" style="2"/>
  </cols>
  <sheetData>
    <row r="1" spans="1:6" s="50" customFormat="1" ht="22.5" customHeight="1">
      <c r="B1" s="51"/>
      <c r="C1" s="64" t="s">
        <v>0</v>
      </c>
    </row>
    <row r="2" spans="1:6" s="52" customFormat="1" ht="12.6" customHeight="1"/>
    <row r="3" spans="1:6" s="52" customFormat="1" ht="12.6" customHeight="1"/>
    <row r="4" spans="1:6" s="52" customFormat="1" ht="12.6" customHeight="1"/>
    <row r="5" spans="1:6" s="52" customFormat="1" ht="12.6" customHeight="1"/>
    <row r="6" spans="1:6" s="52" customFormat="1" ht="17.45" customHeight="1"/>
    <row r="7" spans="1:6" s="1" customFormat="1" ht="22.5" customHeight="1">
      <c r="B7" s="66" t="s">
        <v>8</v>
      </c>
      <c r="C7" s="66"/>
      <c r="D7" s="66"/>
      <c r="E7" s="66"/>
      <c r="F7" s="2"/>
    </row>
    <row r="8" spans="1:6" ht="15" customHeight="1">
      <c r="C8" s="8" t="str">
        <f>Contents!B9</f>
        <v>Last updated: July 2026</v>
      </c>
    </row>
    <row r="9" spans="1:6" ht="27" customHeight="1">
      <c r="A9" s="3"/>
      <c r="B9" s="3"/>
      <c r="C9" s="70" t="s">
        <v>9</v>
      </c>
      <c r="D9" s="67"/>
    </row>
    <row r="10" spans="1:6" ht="13.5" customHeight="1">
      <c r="C10" s="6"/>
      <c r="D10" s="7"/>
    </row>
    <row r="11" spans="1:6" ht="51.6" customHeight="1">
      <c r="C11" s="10" t="s">
        <v>10</v>
      </c>
      <c r="D11" s="11" t="s">
        <v>11</v>
      </c>
    </row>
    <row r="12" spans="1:6" ht="68.45" customHeight="1">
      <c r="C12" s="10" t="s">
        <v>10</v>
      </c>
      <c r="D12" s="11" t="s">
        <v>12</v>
      </c>
    </row>
    <row r="13" spans="1:6">
      <c r="C13" s="4"/>
      <c r="D13" s="5"/>
    </row>
    <row r="14" spans="1:6" ht="27.75" customHeight="1">
      <c r="C14" s="70" t="s">
        <v>13</v>
      </c>
      <c r="D14" s="67"/>
    </row>
    <row r="15" spans="1:6">
      <c r="C15" s="4"/>
      <c r="D15" s="5"/>
    </row>
    <row r="16" spans="1:6" ht="69.599999999999994" customHeight="1">
      <c r="C16" s="10"/>
      <c r="D16" s="11" t="s">
        <v>14</v>
      </c>
    </row>
    <row r="17" spans="3:4">
      <c r="C17" s="4"/>
      <c r="D17" s="5"/>
    </row>
    <row r="18" spans="3:4" ht="27.75" customHeight="1">
      <c r="C18" s="70" t="s">
        <v>15</v>
      </c>
      <c r="D18" s="67"/>
    </row>
    <row r="19" spans="3:4">
      <c r="C19" s="4"/>
      <c r="D19" s="5"/>
    </row>
    <row r="20" spans="3:4" ht="25.9" customHeight="1">
      <c r="C20" s="10" t="s">
        <v>10</v>
      </c>
      <c r="D20" s="11" t="s">
        <v>16</v>
      </c>
    </row>
    <row r="21" spans="3:4" ht="23.45" customHeight="1">
      <c r="C21" s="10" t="s">
        <v>10</v>
      </c>
      <c r="D21" s="11" t="s">
        <v>17</v>
      </c>
    </row>
    <row r="22" spans="3:4" ht="19.149999999999999" customHeight="1">
      <c r="C22" s="10" t="s">
        <v>10</v>
      </c>
      <c r="D22" s="11" t="s">
        <v>18</v>
      </c>
    </row>
    <row r="23" spans="3:4">
      <c r="C23" s="4"/>
      <c r="D23" s="5"/>
    </row>
    <row r="24" spans="3:4" ht="27" customHeight="1">
      <c r="C24" s="70" t="s">
        <v>19</v>
      </c>
      <c r="D24" s="67"/>
    </row>
    <row r="25" spans="3:4">
      <c r="C25" s="4"/>
      <c r="D25" s="5"/>
    </row>
    <row r="26" spans="3:4" ht="20.25">
      <c r="C26" s="48" t="s">
        <v>10</v>
      </c>
      <c r="D26" s="11" t="s">
        <v>20</v>
      </c>
    </row>
    <row r="27" spans="3:4" ht="20.25">
      <c r="C27" s="10" t="s">
        <v>10</v>
      </c>
      <c r="D27" s="11" t="s">
        <v>21</v>
      </c>
    </row>
    <row r="28" spans="3:4" ht="15.6" customHeight="1">
      <c r="C28" s="4"/>
      <c r="D28" s="5"/>
    </row>
    <row r="29" spans="3:4" ht="24" customHeight="1">
      <c r="C29" s="70" t="s">
        <v>22</v>
      </c>
      <c r="D29" s="67"/>
    </row>
    <row r="30" spans="3:4" ht="16.899999999999999" customHeight="1">
      <c r="C30" s="4"/>
      <c r="D30" s="5"/>
    </row>
    <row r="31" spans="3:4" ht="46.15" customHeight="1">
      <c r="C31" s="10" t="s">
        <v>10</v>
      </c>
      <c r="D31" s="46" t="s">
        <v>23</v>
      </c>
    </row>
    <row r="32" spans="3:4" ht="36" customHeight="1">
      <c r="C32" s="10" t="s">
        <v>10</v>
      </c>
      <c r="D32" s="11" t="s">
        <v>24</v>
      </c>
    </row>
    <row r="33" spans="3:4" ht="35.25" customHeight="1">
      <c r="C33" s="10" t="s">
        <v>10</v>
      </c>
      <c r="D33" s="46" t="s">
        <v>25</v>
      </c>
    </row>
    <row r="34" spans="3:4" ht="18" customHeight="1">
      <c r="C34" s="10" t="s">
        <v>10</v>
      </c>
      <c r="D34" s="11" t="s">
        <v>26</v>
      </c>
    </row>
    <row r="35" spans="3:4" ht="22.15" customHeight="1">
      <c r="C35" s="10" t="s">
        <v>10</v>
      </c>
      <c r="D35" s="11" t="s">
        <v>27</v>
      </c>
    </row>
    <row r="36" spans="3:4" ht="18" customHeight="1">
      <c r="C36" s="10"/>
      <c r="D36" s="85" t="s">
        <v>28</v>
      </c>
    </row>
    <row r="37" spans="3:4" ht="16.5" customHeight="1">
      <c r="C37" s="4"/>
      <c r="D37" s="5"/>
    </row>
    <row r="38" spans="3:4" ht="21.75" customHeight="1">
      <c r="C38" s="70" t="s">
        <v>29</v>
      </c>
      <c r="D38" s="67"/>
    </row>
    <row r="39" spans="3:4" ht="16.899999999999999" customHeight="1">
      <c r="C39" s="4"/>
      <c r="D39" s="5"/>
    </row>
    <row r="40" spans="3:4" ht="50.25" customHeight="1">
      <c r="C40" s="10" t="s">
        <v>10</v>
      </c>
      <c r="D40" s="62" t="s">
        <v>30</v>
      </c>
    </row>
    <row r="41" spans="3:4" ht="18" customHeight="1">
      <c r="C41" s="10" t="s">
        <v>10</v>
      </c>
      <c r="D41" s="63" t="s">
        <v>31</v>
      </c>
    </row>
    <row r="42" spans="3:4">
      <c r="C42" s="4"/>
      <c r="D42" s="5"/>
    </row>
    <row r="43" spans="3:4" ht="26.25" customHeight="1">
      <c r="C43" s="70" t="s">
        <v>32</v>
      </c>
      <c r="D43" s="67"/>
    </row>
    <row r="44" spans="3:4">
      <c r="C44" s="4"/>
      <c r="D44" s="5"/>
    </row>
    <row r="45" spans="3:4" ht="24" customHeight="1">
      <c r="C45" s="10" t="s">
        <v>10</v>
      </c>
      <c r="D45" s="62" t="s">
        <v>33</v>
      </c>
    </row>
    <row r="46" spans="3:4" ht="20.45" customHeight="1">
      <c r="C46" s="10" t="s">
        <v>10</v>
      </c>
      <c r="D46" s="62" t="s">
        <v>34</v>
      </c>
    </row>
    <row r="47" spans="3:4" ht="17.45" customHeight="1">
      <c r="C47" s="10" t="s">
        <v>10</v>
      </c>
      <c r="D47" s="62" t="s">
        <v>35</v>
      </c>
    </row>
    <row r="48" spans="3:4" ht="19.149999999999999" customHeight="1">
      <c r="C48" s="4"/>
      <c r="D48" s="5"/>
    </row>
    <row r="49" spans="3:4" ht="24.75" customHeight="1">
      <c r="C49" s="70" t="s">
        <v>36</v>
      </c>
      <c r="D49" s="67"/>
    </row>
    <row r="50" spans="3:4">
      <c r="C50" s="4"/>
      <c r="D50" s="5"/>
    </row>
    <row r="51" spans="3:4" ht="20.25">
      <c r="C51" s="10" t="s">
        <v>10</v>
      </c>
      <c r="D51" s="11" t="s">
        <v>37</v>
      </c>
    </row>
    <row r="52" spans="3:4" ht="20.25">
      <c r="C52" s="10" t="s">
        <v>10</v>
      </c>
      <c r="D52" s="46" t="s">
        <v>38</v>
      </c>
    </row>
  </sheetData>
  <sheetProtection algorithmName="SHA-256" hashValue="GNb9n/6JoI09B+YF50Rkn0ozSjjdrC6gnnqrL1sBWdk=" saltValue="Rr3eE1OK2vgNEyFGXrJZGQ==" spinCount="100000" sheet="1"/>
  <hyperlinks>
    <hyperlink ref="D36" r:id="rId1" xr:uid="{EE9DC74E-A310-483A-A8F7-8787FF447A15}"/>
  </hyperlinks>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37"/>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cols>
    <col min="1" max="1" width="25.7109375" style="33" customWidth="1" collapsed="1"/>
    <col min="2" max="13" width="10.5703125" style="33" bestFit="1" customWidth="1" collapsed="1"/>
    <col min="14" max="18" width="24.42578125" style="33" collapsed="1"/>
    <col min="19" max="20" width="24.42578125" style="33"/>
    <col min="21" max="16384" width="24.42578125" style="33" collapsed="1"/>
  </cols>
  <sheetData>
    <row r="1" spans="1:24" s="53" customFormat="1" ht="21" customHeight="1">
      <c r="A1" s="64" t="s">
        <v>0</v>
      </c>
      <c r="D1" s="55"/>
      <c r="E1" s="84" t="s">
        <v>39</v>
      </c>
      <c r="F1" s="84"/>
      <c r="G1" s="84"/>
      <c r="H1" s="84"/>
      <c r="I1" s="84"/>
      <c r="J1" s="84"/>
      <c r="K1" s="84"/>
      <c r="L1" s="84"/>
      <c r="M1" s="84"/>
      <c r="N1" s="84"/>
      <c r="O1" s="84"/>
      <c r="P1" s="55"/>
      <c r="Q1" s="55"/>
      <c r="R1" s="55"/>
      <c r="S1" s="55"/>
    </row>
    <row r="2" spans="1:24" s="54" customFormat="1" ht="12.75" customHeight="1">
      <c r="D2" s="55"/>
      <c r="E2" s="84"/>
      <c r="F2" s="84"/>
      <c r="G2" s="84"/>
      <c r="H2" s="84"/>
      <c r="I2" s="84"/>
      <c r="J2" s="84"/>
      <c r="K2" s="84"/>
      <c r="L2" s="84"/>
      <c r="M2" s="84"/>
      <c r="N2" s="84"/>
      <c r="O2" s="84"/>
      <c r="P2" s="55"/>
      <c r="Q2" s="55"/>
      <c r="R2" s="55"/>
      <c r="S2" s="55"/>
    </row>
    <row r="3" spans="1:24" s="54" customFormat="1" ht="12.75" customHeight="1">
      <c r="D3" s="55"/>
      <c r="E3" s="84"/>
      <c r="F3" s="84"/>
      <c r="G3" s="84"/>
      <c r="H3" s="84"/>
      <c r="I3" s="84"/>
      <c r="J3" s="84"/>
      <c r="K3" s="84"/>
      <c r="L3" s="84"/>
      <c r="M3" s="84"/>
      <c r="N3" s="84"/>
      <c r="O3" s="84"/>
      <c r="P3" s="55"/>
      <c r="Q3" s="55"/>
      <c r="R3" s="55"/>
      <c r="S3" s="55"/>
    </row>
    <row r="4" spans="1:24" s="54" customFormat="1" ht="12.75" customHeight="1">
      <c r="D4" s="55"/>
      <c r="E4" s="84"/>
      <c r="F4" s="84"/>
      <c r="G4" s="84"/>
      <c r="H4" s="84"/>
      <c r="I4" s="84"/>
      <c r="J4" s="84"/>
      <c r="K4" s="84"/>
      <c r="L4" s="84"/>
      <c r="M4" s="84"/>
      <c r="N4" s="84"/>
      <c r="O4" s="84"/>
      <c r="P4" s="55"/>
      <c r="Q4" s="55"/>
      <c r="R4" s="55"/>
      <c r="S4" s="55"/>
    </row>
    <row r="5" spans="1:24" s="54" customFormat="1" ht="12.75" customHeight="1">
      <c r="D5" s="55"/>
      <c r="E5" s="84"/>
      <c r="F5" s="84"/>
      <c r="G5" s="84"/>
      <c r="H5" s="84"/>
      <c r="I5" s="84"/>
      <c r="J5" s="84"/>
      <c r="K5" s="84"/>
      <c r="L5" s="84"/>
      <c r="M5" s="84"/>
      <c r="N5" s="84"/>
      <c r="O5" s="84"/>
      <c r="P5" s="55"/>
      <c r="Q5" s="55"/>
      <c r="R5" s="55"/>
      <c r="S5" s="55"/>
    </row>
    <row r="6" spans="1:24" s="54" customFormat="1" ht="12.75" customHeight="1">
      <c r="D6" s="55"/>
      <c r="E6" s="84"/>
      <c r="F6" s="84"/>
      <c r="G6" s="84"/>
      <c r="H6" s="84"/>
      <c r="I6" s="84"/>
      <c r="J6" s="84"/>
      <c r="K6" s="84"/>
      <c r="L6" s="84"/>
      <c r="M6" s="84"/>
      <c r="N6" s="84"/>
      <c r="O6" s="84"/>
      <c r="P6" s="55"/>
      <c r="Q6" s="55"/>
      <c r="R6" s="55"/>
      <c r="S6" s="55"/>
    </row>
    <row r="7" spans="1:24" s="18" customFormat="1" ht="39" customHeight="1">
      <c r="A7" s="15" t="s">
        <v>40</v>
      </c>
      <c r="B7" s="16"/>
      <c r="C7" s="16"/>
      <c r="D7" s="17"/>
      <c r="E7" s="17"/>
      <c r="F7" s="17"/>
      <c r="G7" s="17"/>
      <c r="H7" s="17"/>
      <c r="I7" s="17"/>
      <c r="J7" s="17"/>
      <c r="K7" s="17"/>
      <c r="L7" s="17"/>
      <c r="M7" s="17"/>
      <c r="O7" s="47" t="s">
        <v>41</v>
      </c>
      <c r="P7" s="47" t="s">
        <v>42</v>
      </c>
    </row>
    <row r="8" spans="1:24" s="19" customFormat="1" ht="25.5" customHeight="1">
      <c r="A8" s="69"/>
      <c r="B8" s="69">
        <v>2019</v>
      </c>
      <c r="C8" s="69">
        <v>2020</v>
      </c>
      <c r="D8" s="69">
        <v>2021</v>
      </c>
      <c r="E8" s="69">
        <v>2022</v>
      </c>
      <c r="F8" s="69">
        <v>2023</v>
      </c>
      <c r="G8" s="69">
        <v>2024</v>
      </c>
      <c r="H8" s="69">
        <v>2025</v>
      </c>
      <c r="I8" s="69">
        <v>2026</v>
      </c>
      <c r="J8" s="69">
        <v>2027</v>
      </c>
      <c r="K8" s="69">
        <v>2028</v>
      </c>
      <c r="L8" s="69">
        <v>2033</v>
      </c>
      <c r="M8" s="69">
        <v>2038</v>
      </c>
      <c r="O8" s="47" t="s">
        <v>43</v>
      </c>
    </row>
    <row r="9" spans="1:24" s="19" customFormat="1" ht="15" customHeight="1">
      <c r="A9" s="82" t="s">
        <v>44</v>
      </c>
      <c r="B9" s="83"/>
      <c r="C9" s="83"/>
      <c r="D9" s="83"/>
      <c r="E9" s="83"/>
      <c r="F9" s="83"/>
      <c r="G9" s="83"/>
      <c r="H9" s="83"/>
      <c r="I9" s="83"/>
      <c r="J9" s="83"/>
      <c r="K9" s="83"/>
      <c r="L9" s="83"/>
      <c r="M9" s="83"/>
    </row>
    <row r="10" spans="1:24" s="19" customFormat="1" ht="15" customHeight="1">
      <c r="A10" s="20" t="s">
        <v>45</v>
      </c>
      <c r="B10" s="37">
        <v>1334</v>
      </c>
      <c r="C10" s="37">
        <v>1358</v>
      </c>
      <c r="D10" s="37">
        <v>1452</v>
      </c>
      <c r="E10" s="37">
        <v>1491</v>
      </c>
      <c r="F10" s="37">
        <v>1571</v>
      </c>
      <c r="G10" s="38">
        <v>1631.7</v>
      </c>
      <c r="H10" s="38">
        <v>1684.7</v>
      </c>
      <c r="I10" s="38">
        <v>1745.2</v>
      </c>
      <c r="J10" s="38">
        <v>1804.2</v>
      </c>
      <c r="K10" s="38">
        <v>1860.4</v>
      </c>
      <c r="L10" s="38">
        <v>2125</v>
      </c>
      <c r="M10" s="38">
        <v>2388</v>
      </c>
    </row>
    <row r="11" spans="1:24" s="19" customFormat="1" ht="15" customHeight="1">
      <c r="A11" s="21" t="s">
        <v>29</v>
      </c>
      <c r="B11" s="37">
        <v>141</v>
      </c>
      <c r="C11" s="37">
        <v>116</v>
      </c>
      <c r="D11" s="37">
        <v>150</v>
      </c>
      <c r="E11" s="37">
        <v>133</v>
      </c>
      <c r="F11" s="37">
        <v>180</v>
      </c>
      <c r="G11" s="39">
        <v>156.69999999999999</v>
      </c>
      <c r="H11" s="39">
        <v>158</v>
      </c>
      <c r="I11" s="39">
        <v>161.5</v>
      </c>
      <c r="J11" s="39">
        <v>160.9</v>
      </c>
      <c r="K11" s="39">
        <v>160.19999999999999</v>
      </c>
      <c r="L11" s="39">
        <v>162.80000000000001</v>
      </c>
      <c r="M11" s="39">
        <v>187.3</v>
      </c>
    </row>
    <row r="12" spans="1:24" s="19" customFormat="1" ht="15" customHeight="1">
      <c r="A12" s="22" t="s">
        <v>46</v>
      </c>
      <c r="B12" s="37">
        <v>95</v>
      </c>
      <c r="C12" s="37">
        <v>71</v>
      </c>
      <c r="D12" s="37">
        <v>92</v>
      </c>
      <c r="E12" s="37">
        <v>96</v>
      </c>
      <c r="F12" s="37">
        <v>130</v>
      </c>
      <c r="G12" s="39">
        <v>96.3</v>
      </c>
      <c r="H12" s="39">
        <v>97.6</v>
      </c>
      <c r="I12" s="39">
        <v>97.6</v>
      </c>
      <c r="J12" s="39">
        <v>93.8</v>
      </c>
      <c r="K12" s="39">
        <v>91.6</v>
      </c>
      <c r="L12" s="39">
        <v>91.6</v>
      </c>
      <c r="M12" s="39">
        <v>103.2</v>
      </c>
    </row>
    <row r="13" spans="1:24" s="19" customFormat="1" ht="15" customHeight="1">
      <c r="A13" s="22" t="s">
        <v>47</v>
      </c>
      <c r="B13" s="37">
        <v>46</v>
      </c>
      <c r="C13" s="37">
        <v>45</v>
      </c>
      <c r="D13" s="37">
        <v>58</v>
      </c>
      <c r="E13" s="37">
        <v>37</v>
      </c>
      <c r="F13" s="37">
        <v>50</v>
      </c>
      <c r="G13" s="39">
        <v>60.4</v>
      </c>
      <c r="H13" s="39">
        <v>60.4</v>
      </c>
      <c r="I13" s="39">
        <v>63.9</v>
      </c>
      <c r="J13" s="39">
        <v>67.099999999999994</v>
      </c>
      <c r="K13" s="39">
        <v>68.599999999999994</v>
      </c>
      <c r="L13" s="39">
        <v>71.2</v>
      </c>
      <c r="M13" s="39">
        <v>84.1</v>
      </c>
    </row>
    <row r="14" spans="1:24" s="19" customFormat="1" ht="15" customHeight="1">
      <c r="A14" s="21" t="s">
        <v>32</v>
      </c>
      <c r="B14" s="37">
        <v>90</v>
      </c>
      <c r="C14" s="37">
        <v>88</v>
      </c>
      <c r="D14" s="37">
        <v>122</v>
      </c>
      <c r="E14" s="37">
        <v>103</v>
      </c>
      <c r="F14" s="40">
        <v>111.1</v>
      </c>
      <c r="G14" s="39">
        <v>116.7</v>
      </c>
      <c r="H14" s="39">
        <v>116.4</v>
      </c>
      <c r="I14" s="39">
        <v>120.7</v>
      </c>
      <c r="J14" s="39">
        <v>119.8</v>
      </c>
      <c r="K14" s="39">
        <v>123.2</v>
      </c>
      <c r="L14" s="39">
        <v>139.30000000000001</v>
      </c>
      <c r="M14" s="39">
        <v>154.69999999999999</v>
      </c>
    </row>
    <row r="15" spans="1:24" s="19" customFormat="1" ht="15" customHeight="1">
      <c r="A15" s="22" t="s">
        <v>48</v>
      </c>
      <c r="B15" s="37">
        <v>39</v>
      </c>
      <c r="C15" s="37">
        <v>46</v>
      </c>
      <c r="D15" s="37">
        <v>71</v>
      </c>
      <c r="E15" s="37">
        <v>45.6</v>
      </c>
      <c r="F15" s="37">
        <v>46.4</v>
      </c>
      <c r="G15" s="39">
        <v>50.2</v>
      </c>
      <c r="H15" s="39">
        <v>48</v>
      </c>
      <c r="I15" s="39">
        <v>50.2</v>
      </c>
      <c r="J15" s="39">
        <v>50.5</v>
      </c>
      <c r="K15" s="39">
        <v>53.5</v>
      </c>
      <c r="L15" s="39">
        <v>56.2</v>
      </c>
      <c r="M15" s="39">
        <v>64.8</v>
      </c>
      <c r="R15" s="23"/>
      <c r="V15" s="72" t="s">
        <v>49</v>
      </c>
      <c r="W15" s="72" t="s">
        <v>50</v>
      </c>
      <c r="X15" s="72" t="s">
        <v>51</v>
      </c>
    </row>
    <row r="16" spans="1:24" s="19" customFormat="1" ht="15" customHeight="1">
      <c r="A16" s="22" t="s">
        <v>52</v>
      </c>
      <c r="B16" s="37">
        <v>51</v>
      </c>
      <c r="C16" s="37">
        <v>42</v>
      </c>
      <c r="D16" s="37">
        <v>51</v>
      </c>
      <c r="E16" s="37">
        <v>57.4</v>
      </c>
      <c r="F16" s="37">
        <v>64.7</v>
      </c>
      <c r="G16" s="39">
        <v>66.5</v>
      </c>
      <c r="H16" s="39">
        <v>68.400000000000006</v>
      </c>
      <c r="I16" s="39">
        <v>70.5</v>
      </c>
      <c r="J16" s="39">
        <v>69.3</v>
      </c>
      <c r="K16" s="39">
        <v>69.7</v>
      </c>
      <c r="L16" s="39">
        <v>83.1</v>
      </c>
      <c r="M16" s="39">
        <v>89.9</v>
      </c>
      <c r="V16" s="72" t="s">
        <v>44</v>
      </c>
      <c r="W16" s="72">
        <v>1200.5999999999999</v>
      </c>
      <c r="X16" s="72">
        <v>3003.22</v>
      </c>
    </row>
    <row r="17" spans="1:24" s="19" customFormat="1" ht="15" customHeight="1">
      <c r="A17" s="34" t="s">
        <v>53</v>
      </c>
      <c r="B17" s="37"/>
      <c r="C17" s="37"/>
      <c r="D17" s="37"/>
      <c r="E17" s="37"/>
      <c r="F17" s="37"/>
      <c r="G17" s="39"/>
      <c r="H17" s="39"/>
      <c r="I17" s="39"/>
      <c r="J17" s="39"/>
      <c r="K17" s="39"/>
      <c r="L17" s="39"/>
      <c r="M17" s="39"/>
      <c r="V17" s="72" t="s">
        <v>54</v>
      </c>
      <c r="W17" s="72">
        <v>1090.5993000000001</v>
      </c>
      <c r="X17" s="72">
        <v>2728</v>
      </c>
    </row>
    <row r="18" spans="1:24" s="19" customFormat="1" ht="15" customHeight="1">
      <c r="A18" s="35" t="s">
        <v>55</v>
      </c>
      <c r="B18" s="37">
        <v>36</v>
      </c>
      <c r="C18" s="37">
        <v>24</v>
      </c>
      <c r="D18" s="37">
        <v>58</v>
      </c>
      <c r="E18" s="37">
        <v>62</v>
      </c>
      <c r="F18" s="37">
        <v>44</v>
      </c>
      <c r="G18" s="39">
        <v>44.8</v>
      </c>
      <c r="H18" s="39">
        <v>43.9</v>
      </c>
      <c r="I18" s="39">
        <v>47.9</v>
      </c>
      <c r="J18" s="39">
        <v>47.5</v>
      </c>
      <c r="K18" s="39">
        <v>49</v>
      </c>
      <c r="L18" s="39">
        <v>55.3</v>
      </c>
      <c r="M18" s="39">
        <v>63.3</v>
      </c>
      <c r="R18" s="23"/>
    </row>
    <row r="19" spans="1:24" s="19" customFormat="1" ht="15" customHeight="1">
      <c r="A19" s="36" t="s">
        <v>56</v>
      </c>
      <c r="B19" s="37">
        <v>23</v>
      </c>
      <c r="C19" s="37">
        <v>34</v>
      </c>
      <c r="D19" s="37">
        <v>20</v>
      </c>
      <c r="E19" s="37">
        <v>31</v>
      </c>
      <c r="F19" s="37">
        <v>45</v>
      </c>
      <c r="G19" s="39">
        <v>29.3</v>
      </c>
      <c r="H19" s="39">
        <v>31.7</v>
      </c>
      <c r="I19" s="39">
        <v>32.1</v>
      </c>
      <c r="J19" s="39">
        <v>29.3</v>
      </c>
      <c r="K19" s="39">
        <v>33.6</v>
      </c>
      <c r="L19" s="39">
        <v>34.1</v>
      </c>
      <c r="M19" s="39">
        <v>39.799999999999997</v>
      </c>
    </row>
    <row r="20" spans="1:24" s="19" customFormat="1" ht="15" customHeight="1">
      <c r="A20" s="24" t="s">
        <v>57</v>
      </c>
      <c r="B20" s="37"/>
      <c r="C20" s="37"/>
      <c r="D20" s="37"/>
      <c r="E20" s="37"/>
      <c r="F20" s="37">
        <v>1571</v>
      </c>
      <c r="G20" s="38">
        <v>1650.3</v>
      </c>
      <c r="H20" s="38">
        <v>1706.5</v>
      </c>
      <c r="I20" s="38">
        <v>1792.9</v>
      </c>
      <c r="J20" s="38">
        <v>1869.7</v>
      </c>
      <c r="K20" s="38">
        <v>1953.1</v>
      </c>
      <c r="L20" s="38">
        <v>2348.1999999999998</v>
      </c>
      <c r="M20" s="38">
        <v>2730.2</v>
      </c>
    </row>
    <row r="21" spans="1:24" s="19" customFormat="1" ht="15" customHeight="1">
      <c r="A21" s="65" t="s">
        <v>58</v>
      </c>
      <c r="B21" s="37"/>
      <c r="C21" s="37"/>
      <c r="D21" s="37"/>
      <c r="E21" s="37"/>
      <c r="F21" s="37"/>
      <c r="G21" s="38">
        <v>-18.600000000000001</v>
      </c>
      <c r="H21" s="38">
        <v>-21.8</v>
      </c>
      <c r="I21" s="38">
        <v>-47.7</v>
      </c>
      <c r="J21" s="38">
        <v>-65.5</v>
      </c>
      <c r="K21" s="38">
        <v>-92.7</v>
      </c>
      <c r="L21" s="38">
        <v>-223.2</v>
      </c>
      <c r="M21" s="38">
        <v>-342.2</v>
      </c>
    </row>
    <row r="22" spans="1:24" s="28" customFormat="1" ht="15" customHeight="1">
      <c r="A22" s="25"/>
      <c r="B22" s="26"/>
      <c r="C22" s="26"/>
      <c r="D22" s="26"/>
      <c r="E22" s="26"/>
      <c r="F22" s="26"/>
      <c r="G22" s="27"/>
      <c r="H22" s="27"/>
      <c r="I22" s="27"/>
      <c r="J22" s="27"/>
      <c r="K22" s="27"/>
      <c r="L22" s="27"/>
      <c r="M22" s="27"/>
    </row>
    <row r="23" spans="1:24" s="19" customFormat="1" ht="15" customHeight="1">
      <c r="A23" s="80" t="s">
        <v>59</v>
      </c>
      <c r="B23" s="81"/>
      <c r="C23" s="81"/>
      <c r="D23" s="81"/>
      <c r="E23" s="81"/>
      <c r="F23" s="81"/>
      <c r="G23" s="81"/>
      <c r="H23" s="81"/>
      <c r="I23" s="81"/>
      <c r="J23" s="81"/>
      <c r="K23" s="81"/>
      <c r="L23" s="81"/>
      <c r="M23" s="81"/>
    </row>
    <row r="24" spans="1:24" s="19" customFormat="1" ht="15" customHeight="1">
      <c r="A24" s="20" t="s">
        <v>45</v>
      </c>
      <c r="B24" s="41">
        <v>1211.777</v>
      </c>
      <c r="C24" s="41">
        <v>1233.4480000000001</v>
      </c>
      <c r="D24" s="41">
        <v>1323.2629999999999</v>
      </c>
      <c r="E24" s="41">
        <v>1385.921</v>
      </c>
      <c r="F24" s="41">
        <v>1453.355</v>
      </c>
      <c r="G24" s="42">
        <v>1503.857</v>
      </c>
      <c r="H24" s="42">
        <v>1569.644</v>
      </c>
      <c r="I24" s="42">
        <v>1617.2750000000001</v>
      </c>
      <c r="J24" s="42">
        <v>1672.31</v>
      </c>
      <c r="K24" s="42">
        <v>1719.3009999999999</v>
      </c>
      <c r="L24" s="42">
        <v>1950.1189999999999</v>
      </c>
      <c r="M24" s="42">
        <v>2169.259</v>
      </c>
      <c r="N24" s="29"/>
    </row>
    <row r="25" spans="1:24" s="19" customFormat="1" ht="15" customHeight="1">
      <c r="A25" s="21" t="s">
        <v>29</v>
      </c>
      <c r="B25" s="41">
        <v>131.65700000000001</v>
      </c>
      <c r="C25" s="41">
        <v>106.75</v>
      </c>
      <c r="D25" s="41">
        <v>138.65700000000001</v>
      </c>
      <c r="E25" s="41">
        <v>123</v>
      </c>
      <c r="F25" s="41">
        <v>169.684</v>
      </c>
      <c r="G25" s="43">
        <v>157.286</v>
      </c>
      <c r="H25" s="43">
        <v>159.28100000000001</v>
      </c>
      <c r="I25" s="43">
        <v>164.136</v>
      </c>
      <c r="J25" s="43">
        <v>158.74</v>
      </c>
      <c r="K25" s="43">
        <v>159.17500000000001</v>
      </c>
      <c r="L25" s="43">
        <v>162.88999999999999</v>
      </c>
      <c r="M25" s="43">
        <v>182.35900000000001</v>
      </c>
    </row>
    <row r="26" spans="1:24" s="19" customFormat="1" ht="15" customHeight="1">
      <c r="A26" s="22" t="s">
        <v>46</v>
      </c>
      <c r="B26" s="41">
        <v>97.5</v>
      </c>
      <c r="C26" s="41">
        <v>68.421000000000006</v>
      </c>
      <c r="D26" s="41">
        <v>90.131</v>
      </c>
      <c r="E26" s="41">
        <v>92.789000000000001</v>
      </c>
      <c r="F26" s="41">
        <v>132.84200000000001</v>
      </c>
      <c r="G26" s="43">
        <v>105.935</v>
      </c>
      <c r="H26" s="43">
        <v>109.38500000000001</v>
      </c>
      <c r="I26" s="43">
        <v>109.986</v>
      </c>
      <c r="J26" s="43">
        <v>103.574</v>
      </c>
      <c r="K26" s="43">
        <v>101.71299999999999</v>
      </c>
      <c r="L26" s="43">
        <v>102.828</v>
      </c>
      <c r="M26" s="43">
        <v>112.973</v>
      </c>
    </row>
    <row r="27" spans="1:24" s="19" customFormat="1" ht="15" customHeight="1">
      <c r="A27" s="22" t="s">
        <v>47</v>
      </c>
      <c r="B27" s="41">
        <v>34.156999999999996</v>
      </c>
      <c r="C27" s="41">
        <v>38.329000000000001</v>
      </c>
      <c r="D27" s="41">
        <v>48.526000000000003</v>
      </c>
      <c r="E27" s="41">
        <v>30.210999999999999</v>
      </c>
      <c r="F27" s="41">
        <v>36.841999999999999</v>
      </c>
      <c r="G27" s="43">
        <v>51.350999999999999</v>
      </c>
      <c r="H27" s="43">
        <v>49.896000000000001</v>
      </c>
      <c r="I27" s="43">
        <v>54.15</v>
      </c>
      <c r="J27" s="43">
        <v>55.165999999999997</v>
      </c>
      <c r="K27" s="43">
        <v>57.462000000000003</v>
      </c>
      <c r="L27" s="43">
        <v>60.061999999999998</v>
      </c>
      <c r="M27" s="43">
        <v>69.385999999999996</v>
      </c>
    </row>
    <row r="28" spans="1:24" s="19" customFormat="1" ht="15" customHeight="1">
      <c r="A28" s="21" t="s">
        <v>32</v>
      </c>
      <c r="B28" s="41">
        <v>74.710999999999999</v>
      </c>
      <c r="C28" s="41">
        <v>71.671000000000006</v>
      </c>
      <c r="D28" s="41">
        <v>93.906999999999996</v>
      </c>
      <c r="E28" s="41">
        <v>88.013000000000005</v>
      </c>
      <c r="F28" s="44">
        <v>96.52</v>
      </c>
      <c r="G28" s="43">
        <v>100.28700000000001</v>
      </c>
      <c r="H28" s="43">
        <v>101.176</v>
      </c>
      <c r="I28" s="43">
        <v>103.861</v>
      </c>
      <c r="J28" s="43">
        <v>103.419</v>
      </c>
      <c r="K28" s="43">
        <v>106.83799999999999</v>
      </c>
      <c r="L28" s="43">
        <v>120.801</v>
      </c>
      <c r="M28" s="43">
        <v>134.78399999999999</v>
      </c>
    </row>
    <row r="29" spans="1:24" s="19" customFormat="1" ht="15" customHeight="1">
      <c r="A29" s="22" t="s">
        <v>48</v>
      </c>
      <c r="B29" s="41">
        <v>28.395</v>
      </c>
      <c r="C29" s="41">
        <v>33.289000000000001</v>
      </c>
      <c r="D29" s="41">
        <v>54.174999999999997</v>
      </c>
      <c r="E29" s="41">
        <v>37.744999999999997</v>
      </c>
      <c r="F29" s="41">
        <v>35.070999999999998</v>
      </c>
      <c r="G29" s="43">
        <v>39.622</v>
      </c>
      <c r="H29" s="43">
        <v>37.902000000000001</v>
      </c>
      <c r="I29" s="43">
        <v>38.4</v>
      </c>
      <c r="J29" s="43">
        <v>39.997999999999998</v>
      </c>
      <c r="K29" s="43">
        <v>42.292999999999999</v>
      </c>
      <c r="L29" s="43">
        <v>43.673000000000002</v>
      </c>
      <c r="M29" s="43">
        <v>50.256999999999998</v>
      </c>
    </row>
    <row r="30" spans="1:24" s="19" customFormat="1" ht="15" customHeight="1">
      <c r="A30" s="22" t="s">
        <v>52</v>
      </c>
      <c r="B30" s="41">
        <v>46.316000000000003</v>
      </c>
      <c r="C30" s="41">
        <v>38.381999999999998</v>
      </c>
      <c r="D30" s="41">
        <v>39.731999999999999</v>
      </c>
      <c r="E30" s="41">
        <v>50.268000000000001</v>
      </c>
      <c r="F30" s="41">
        <v>61.448999999999998</v>
      </c>
      <c r="G30" s="43">
        <v>60.664999999999999</v>
      </c>
      <c r="H30" s="43">
        <v>63.274000000000001</v>
      </c>
      <c r="I30" s="43">
        <v>65.460999999999999</v>
      </c>
      <c r="J30" s="43">
        <v>63.420999999999999</v>
      </c>
      <c r="K30" s="43">
        <v>64.545000000000002</v>
      </c>
      <c r="L30" s="43">
        <v>77.128</v>
      </c>
      <c r="M30" s="43">
        <v>84.527000000000001</v>
      </c>
    </row>
    <row r="31" spans="1:24" s="19" customFormat="1" ht="15" customHeight="1">
      <c r="A31" s="34" t="s">
        <v>53</v>
      </c>
      <c r="B31" s="37"/>
      <c r="C31" s="37"/>
      <c r="D31" s="37"/>
      <c r="E31" s="37"/>
      <c r="F31" s="37"/>
      <c r="G31" s="39"/>
      <c r="H31" s="39"/>
      <c r="I31" s="39"/>
      <c r="J31" s="39"/>
      <c r="K31" s="39"/>
      <c r="L31" s="39"/>
      <c r="M31" s="39"/>
    </row>
    <row r="32" spans="1:24" s="19" customFormat="1" ht="15" customHeight="1">
      <c r="A32" s="35" t="s">
        <v>55</v>
      </c>
      <c r="B32" s="41">
        <v>38.75</v>
      </c>
      <c r="C32" s="41">
        <v>25.157</v>
      </c>
      <c r="D32" s="41">
        <v>58.472999999999999</v>
      </c>
      <c r="E32" s="41">
        <v>65.763999999999996</v>
      </c>
      <c r="F32" s="41">
        <v>48.29</v>
      </c>
      <c r="G32" s="43">
        <v>42.914000000000001</v>
      </c>
      <c r="H32" s="43">
        <v>43.457999999999998</v>
      </c>
      <c r="I32" s="43">
        <v>46.204000000000001</v>
      </c>
      <c r="J32" s="43">
        <v>47.576999999999998</v>
      </c>
      <c r="K32" s="43">
        <v>48.784999999999997</v>
      </c>
      <c r="L32" s="43">
        <v>54.915999999999997</v>
      </c>
      <c r="M32" s="43">
        <v>61.716000000000001</v>
      </c>
      <c r="R32" s="23"/>
    </row>
    <row r="33" spans="1:13" s="19" customFormat="1" ht="15" customHeight="1">
      <c r="A33" s="36" t="s">
        <v>56</v>
      </c>
      <c r="B33" s="41">
        <v>21.948</v>
      </c>
      <c r="C33" s="41">
        <v>31.998999999999999</v>
      </c>
      <c r="D33" s="41">
        <v>19.369</v>
      </c>
      <c r="E33" s="41">
        <v>27.526</v>
      </c>
      <c r="F33" s="41">
        <v>42.895000000000003</v>
      </c>
      <c r="G33" s="43">
        <v>28.593</v>
      </c>
      <c r="H33" s="43">
        <v>29.766999999999999</v>
      </c>
      <c r="I33" s="43">
        <v>32.277000000000001</v>
      </c>
      <c r="J33" s="43">
        <v>28.794</v>
      </c>
      <c r="K33" s="43">
        <v>32.448999999999998</v>
      </c>
      <c r="L33" s="43">
        <v>31.91</v>
      </c>
      <c r="M33" s="43">
        <v>37.847999999999999</v>
      </c>
    </row>
    <row r="34" spans="1:13" s="19" customFormat="1" ht="15" customHeight="1">
      <c r="A34" s="24" t="s">
        <v>57</v>
      </c>
      <c r="B34" s="41"/>
      <c r="C34" s="41"/>
      <c r="D34" s="41"/>
      <c r="E34" s="41"/>
      <c r="F34" s="41">
        <v>1453.355</v>
      </c>
      <c r="G34" s="42">
        <v>1520.643</v>
      </c>
      <c r="H34" s="42">
        <v>1589.894</v>
      </c>
      <c r="I34" s="42">
        <v>1661.307</v>
      </c>
      <c r="J34" s="42">
        <v>1733.0119999999999</v>
      </c>
      <c r="K34" s="42">
        <v>1804.7940000000001</v>
      </c>
      <c r="L34" s="42">
        <v>2154.9720000000002</v>
      </c>
      <c r="M34" s="42">
        <v>2480</v>
      </c>
    </row>
    <row r="35" spans="1:13" s="19" customFormat="1" ht="15" customHeight="1">
      <c r="A35" s="65" t="s">
        <v>58</v>
      </c>
      <c r="B35" s="41"/>
      <c r="C35" s="41"/>
      <c r="D35" s="41"/>
      <c r="E35" s="41"/>
      <c r="F35" s="41"/>
      <c r="G35" s="42">
        <v>-16.786000000000001</v>
      </c>
      <c r="H35" s="42">
        <v>-20.25</v>
      </c>
      <c r="I35" s="42">
        <v>-44.031999999999996</v>
      </c>
      <c r="J35" s="42">
        <v>-60.701999999999998</v>
      </c>
      <c r="K35" s="42">
        <v>-85.492000000000004</v>
      </c>
      <c r="L35" s="42">
        <v>-204.85400000000001</v>
      </c>
      <c r="M35" s="42">
        <v>-310.74099999999999</v>
      </c>
    </row>
    <row r="36" spans="1:13" s="19" customFormat="1" ht="15" customHeight="1">
      <c r="B36" s="30"/>
      <c r="C36" s="30"/>
      <c r="D36" s="30"/>
      <c r="E36" s="30"/>
      <c r="F36" s="30"/>
      <c r="G36" s="30"/>
      <c r="H36" s="30"/>
      <c r="I36" s="30"/>
      <c r="J36" s="30"/>
      <c r="K36" s="30"/>
      <c r="L36" s="30"/>
      <c r="M36" s="30"/>
    </row>
    <row r="37" spans="1:13" s="19" customFormat="1" ht="15" customHeight="1">
      <c r="A37" s="31" t="s">
        <v>60</v>
      </c>
      <c r="B37" s="32"/>
      <c r="C37" s="32"/>
      <c r="D37" s="32"/>
      <c r="E37" s="32"/>
      <c r="F37" s="32"/>
      <c r="G37" s="32"/>
      <c r="H37" s="32"/>
      <c r="I37" s="49"/>
      <c r="J37" s="49"/>
      <c r="K37" s="49"/>
      <c r="L37" s="49"/>
      <c r="M37" s="49"/>
    </row>
  </sheetData>
  <sheetProtection algorithmName="SHA-256" hashValue="IyIg7UCnUdU494PnqGB7ys8szppYhN2jG+VzezaJGwM=" saltValue="J/wD6kyAFF3lzvD9tKrt6A==" spinCount="100000" sheet="1"/>
  <mergeCells count="3">
    <mergeCell ref="A23:M23"/>
    <mergeCell ref="A9:M9"/>
    <mergeCell ref="E1:O6"/>
  </mergeCells>
  <conditionalFormatting sqref="B15:E16 B18:E21">
    <cfRule type="cellIs" dxfId="22" priority="5" operator="lessThan">
      <formula>0</formula>
    </cfRule>
  </conditionalFormatting>
  <conditionalFormatting sqref="B29:E30">
    <cfRule type="cellIs" dxfId="21" priority="3" operator="lessThan">
      <formula>0</formula>
    </cfRule>
  </conditionalFormatting>
  <conditionalFormatting sqref="B32:E35">
    <cfRule type="cellIs" dxfId="20" priority="1" operator="lessThan">
      <formula>0</formula>
    </cfRule>
  </conditionalFormatting>
  <conditionalFormatting sqref="F21:M21">
    <cfRule type="cellIs" dxfId="19" priority="4" operator="lessThan">
      <formula>0</formula>
    </cfRule>
  </conditionalFormatting>
  <conditionalFormatting sqref="F35:M35">
    <cfRule type="cellIs" dxfId="18" priority="2"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3" customWidth="1" collapsed="1"/>
    <col min="2" max="13" width="10.5703125" style="33" bestFit="1" customWidth="1" collapsed="1"/>
    <col min="14" max="18" width="24.42578125" style="33" collapsed="1"/>
    <col min="19" max="20" width="24.42578125" style="33"/>
    <col min="21" max="16384" width="24.42578125" style="33" collapsed="1"/>
  </cols>
  <sheetData>
    <row r="1" spans="1:24" s="53" customFormat="1" ht="21" customHeight="1">
      <c r="A1" s="64" t="s">
        <v>0</v>
      </c>
      <c r="D1" s="55"/>
      <c r="E1" s="84" t="s">
        <v>61</v>
      </c>
      <c r="F1" s="84"/>
      <c r="G1" s="84"/>
      <c r="H1" s="84"/>
      <c r="I1" s="84"/>
      <c r="J1" s="84"/>
      <c r="K1" s="84"/>
      <c r="L1" s="84"/>
      <c r="M1" s="84"/>
      <c r="N1" s="84"/>
      <c r="O1" s="84"/>
      <c r="P1" s="55"/>
      <c r="Q1" s="55"/>
      <c r="R1" s="55"/>
      <c r="S1" s="55"/>
    </row>
    <row r="2" spans="1:24" s="54" customFormat="1" ht="12.75" customHeight="1">
      <c r="D2" s="55"/>
      <c r="E2" s="84"/>
      <c r="F2" s="84"/>
      <c r="G2" s="84"/>
      <c r="H2" s="84"/>
      <c r="I2" s="84"/>
      <c r="J2" s="84"/>
      <c r="K2" s="84"/>
      <c r="L2" s="84"/>
      <c r="M2" s="84"/>
      <c r="N2" s="84"/>
      <c r="O2" s="84"/>
      <c r="P2" s="55"/>
      <c r="Q2" s="55"/>
      <c r="R2" s="55"/>
      <c r="S2" s="55"/>
    </row>
    <row r="3" spans="1:24" s="54" customFormat="1" ht="12.75" customHeight="1">
      <c r="D3" s="55"/>
      <c r="E3" s="84"/>
      <c r="F3" s="84"/>
      <c r="G3" s="84"/>
      <c r="H3" s="84"/>
      <c r="I3" s="84"/>
      <c r="J3" s="84"/>
      <c r="K3" s="84"/>
      <c r="L3" s="84"/>
      <c r="M3" s="84"/>
      <c r="N3" s="84"/>
      <c r="O3" s="84"/>
      <c r="P3" s="55"/>
      <c r="Q3" s="55"/>
      <c r="R3" s="55"/>
      <c r="S3" s="55"/>
    </row>
    <row r="4" spans="1:24" s="54" customFormat="1" ht="12.75" customHeight="1">
      <c r="D4" s="55"/>
      <c r="E4" s="84"/>
      <c r="F4" s="84"/>
      <c r="G4" s="84"/>
      <c r="H4" s="84"/>
      <c r="I4" s="84"/>
      <c r="J4" s="84"/>
      <c r="K4" s="84"/>
      <c r="L4" s="84"/>
      <c r="M4" s="84"/>
      <c r="N4" s="84"/>
      <c r="O4" s="84"/>
      <c r="P4" s="55"/>
      <c r="Q4" s="55"/>
      <c r="R4" s="55"/>
      <c r="S4" s="55"/>
    </row>
    <row r="5" spans="1:24" s="54" customFormat="1" ht="12.75" customHeight="1">
      <c r="D5" s="55"/>
      <c r="E5" s="84"/>
      <c r="F5" s="84"/>
      <c r="G5" s="84"/>
      <c r="H5" s="84"/>
      <c r="I5" s="84"/>
      <c r="J5" s="84"/>
      <c r="K5" s="84"/>
      <c r="L5" s="84"/>
      <c r="M5" s="84"/>
      <c r="N5" s="84"/>
      <c r="O5" s="84"/>
      <c r="P5" s="55"/>
      <c r="Q5" s="55"/>
      <c r="R5" s="55"/>
      <c r="S5" s="55"/>
    </row>
    <row r="6" spans="1:24" s="54" customFormat="1" ht="12.75" customHeight="1">
      <c r="D6" s="55"/>
      <c r="E6" s="84"/>
      <c r="F6" s="84"/>
      <c r="G6" s="84"/>
      <c r="H6" s="84"/>
      <c r="I6" s="84"/>
      <c r="J6" s="84"/>
      <c r="K6" s="84"/>
      <c r="L6" s="84"/>
      <c r="M6" s="84"/>
      <c r="N6" s="84"/>
      <c r="O6" s="84"/>
      <c r="P6" s="55"/>
      <c r="Q6" s="55"/>
      <c r="R6" s="55"/>
      <c r="S6" s="55"/>
    </row>
    <row r="7" spans="1:24" s="18" customFormat="1" ht="39" customHeight="1">
      <c r="A7" s="15" t="s">
        <v>62</v>
      </c>
      <c r="B7" s="16"/>
      <c r="C7" s="16"/>
      <c r="D7" s="17"/>
      <c r="E7" s="17"/>
      <c r="F7" s="17"/>
      <c r="G7" s="17"/>
      <c r="H7" s="17"/>
      <c r="I7" s="17"/>
      <c r="J7" s="17"/>
      <c r="K7" s="17"/>
      <c r="L7" s="17"/>
      <c r="M7" s="17"/>
      <c r="O7" s="47" t="s">
        <v>63</v>
      </c>
    </row>
    <row r="8" spans="1:24" s="19" customFormat="1" ht="25.5" customHeight="1">
      <c r="A8" s="68"/>
      <c r="B8" s="69">
        <v>2019</v>
      </c>
      <c r="C8" s="69">
        <v>2020</v>
      </c>
      <c r="D8" s="69">
        <v>2021</v>
      </c>
      <c r="E8" s="69">
        <v>2022</v>
      </c>
      <c r="F8" s="69">
        <v>2023</v>
      </c>
      <c r="G8" s="69">
        <v>2024</v>
      </c>
      <c r="H8" s="69">
        <v>2025</v>
      </c>
      <c r="I8" s="69">
        <v>2026</v>
      </c>
      <c r="J8" s="69">
        <v>2027</v>
      </c>
      <c r="K8" s="69">
        <v>2028</v>
      </c>
      <c r="L8" s="69">
        <v>2033</v>
      </c>
      <c r="M8" s="69">
        <v>2038</v>
      </c>
      <c r="O8" s="47" t="s">
        <v>64</v>
      </c>
      <c r="P8" s="47"/>
    </row>
    <row r="9" spans="1:24" s="19" customFormat="1" ht="15" customHeight="1">
      <c r="A9" s="82" t="s">
        <v>44</v>
      </c>
      <c r="B9" s="83"/>
      <c r="C9" s="83"/>
      <c r="D9" s="83"/>
      <c r="E9" s="83"/>
      <c r="F9" s="83"/>
      <c r="G9" s="83"/>
      <c r="H9" s="83"/>
      <c r="I9" s="83"/>
      <c r="J9" s="83"/>
      <c r="K9" s="83"/>
      <c r="L9" s="83"/>
      <c r="M9" s="83"/>
    </row>
    <row r="10" spans="1:24" s="19" customFormat="1" ht="15" customHeight="1">
      <c r="A10" s="20" t="s">
        <v>45</v>
      </c>
      <c r="B10" s="37">
        <v>1072</v>
      </c>
      <c r="C10" s="37">
        <v>1082</v>
      </c>
      <c r="D10" s="37">
        <v>1169</v>
      </c>
      <c r="E10" s="37">
        <v>1192</v>
      </c>
      <c r="F10" s="37">
        <v>1270</v>
      </c>
      <c r="G10" s="38">
        <v>1313.6</v>
      </c>
      <c r="H10" s="38">
        <v>1355.1</v>
      </c>
      <c r="I10" s="38">
        <v>1400.6</v>
      </c>
      <c r="J10" s="38">
        <v>1449</v>
      </c>
      <c r="K10" s="38">
        <v>1493.1</v>
      </c>
      <c r="L10" s="38">
        <v>1702</v>
      </c>
      <c r="M10" s="38">
        <v>1913.8</v>
      </c>
    </row>
    <row r="11" spans="1:24" s="19" customFormat="1" ht="15" customHeight="1">
      <c r="A11" s="21" t="s">
        <v>29</v>
      </c>
      <c r="B11" s="37">
        <v>111</v>
      </c>
      <c r="C11" s="37">
        <v>85</v>
      </c>
      <c r="D11" s="37">
        <v>124</v>
      </c>
      <c r="E11" s="37">
        <v>103</v>
      </c>
      <c r="F11" s="37">
        <v>148</v>
      </c>
      <c r="G11" s="39">
        <v>121.6</v>
      </c>
      <c r="H11" s="39">
        <v>125.6</v>
      </c>
      <c r="I11" s="39">
        <v>130.5</v>
      </c>
      <c r="J11" s="39">
        <v>133</v>
      </c>
      <c r="K11" s="39">
        <v>129.1</v>
      </c>
      <c r="L11" s="39">
        <v>133.1</v>
      </c>
      <c r="M11" s="39">
        <v>154.4</v>
      </c>
    </row>
    <row r="12" spans="1:24" s="19" customFormat="1" ht="21.75" customHeight="1">
      <c r="A12" s="22" t="s">
        <v>46</v>
      </c>
      <c r="B12" s="37">
        <v>72</v>
      </c>
      <c r="C12" s="37">
        <v>48</v>
      </c>
      <c r="D12" s="37">
        <v>79</v>
      </c>
      <c r="E12" s="37">
        <v>74</v>
      </c>
      <c r="F12" s="37">
        <v>106</v>
      </c>
      <c r="G12" s="39">
        <v>72.900000000000006</v>
      </c>
      <c r="H12" s="39">
        <v>75.599999999999994</v>
      </c>
      <c r="I12" s="39">
        <v>75.400000000000006</v>
      </c>
      <c r="J12" s="39">
        <v>74.400000000000006</v>
      </c>
      <c r="K12" s="39">
        <v>71</v>
      </c>
      <c r="L12" s="39">
        <v>72.8</v>
      </c>
      <c r="M12" s="39">
        <v>81.7</v>
      </c>
    </row>
    <row r="13" spans="1:24" s="19" customFormat="1" ht="15" customHeight="1">
      <c r="A13" s="22" t="s">
        <v>47</v>
      </c>
      <c r="B13" s="37">
        <v>39</v>
      </c>
      <c r="C13" s="37">
        <v>37</v>
      </c>
      <c r="D13" s="37">
        <v>45</v>
      </c>
      <c r="E13" s="37">
        <v>29</v>
      </c>
      <c r="F13" s="37">
        <v>42</v>
      </c>
      <c r="G13" s="39">
        <v>48.7</v>
      </c>
      <c r="H13" s="39">
        <v>50</v>
      </c>
      <c r="I13" s="39">
        <v>55.1</v>
      </c>
      <c r="J13" s="39">
        <v>58.6</v>
      </c>
      <c r="K13" s="39">
        <v>58.1</v>
      </c>
      <c r="L13" s="39">
        <v>60.3</v>
      </c>
      <c r="M13" s="39">
        <v>72.7</v>
      </c>
    </row>
    <row r="14" spans="1:24" s="19" customFormat="1">
      <c r="A14" s="21" t="s">
        <v>32</v>
      </c>
      <c r="B14" s="37">
        <v>75</v>
      </c>
      <c r="C14" s="37">
        <v>72</v>
      </c>
      <c r="D14" s="37">
        <v>97</v>
      </c>
      <c r="E14" s="37">
        <v>81</v>
      </c>
      <c r="F14" s="40">
        <v>90.6</v>
      </c>
      <c r="G14" s="39">
        <v>98</v>
      </c>
      <c r="H14" s="39">
        <v>100.6</v>
      </c>
      <c r="I14" s="39">
        <v>101.9</v>
      </c>
      <c r="J14" s="39">
        <v>101.6</v>
      </c>
      <c r="K14" s="39">
        <v>102.2</v>
      </c>
      <c r="L14" s="39">
        <v>118.2</v>
      </c>
      <c r="M14" s="39">
        <v>133</v>
      </c>
    </row>
    <row r="15" spans="1:24" s="19" customFormat="1" ht="15" customHeight="1">
      <c r="A15" s="22" t="s">
        <v>48</v>
      </c>
      <c r="B15" s="37">
        <v>34</v>
      </c>
      <c r="C15" s="37">
        <v>39.5</v>
      </c>
      <c r="D15" s="37">
        <v>55.8</v>
      </c>
      <c r="E15" s="37">
        <v>35.4</v>
      </c>
      <c r="F15" s="37">
        <v>36.6</v>
      </c>
      <c r="G15" s="39">
        <v>40.299999999999997</v>
      </c>
      <c r="H15" s="39">
        <v>40.799999999999997</v>
      </c>
      <c r="I15" s="39">
        <v>40.9</v>
      </c>
      <c r="J15" s="39">
        <v>41.6</v>
      </c>
      <c r="K15" s="39">
        <v>43.6</v>
      </c>
      <c r="L15" s="39">
        <v>46.5</v>
      </c>
      <c r="M15" s="39">
        <v>56.4</v>
      </c>
      <c r="R15" s="23"/>
      <c r="V15" s="72" t="s">
        <v>49</v>
      </c>
      <c r="W15" s="72" t="s">
        <v>50</v>
      </c>
      <c r="X15" s="72" t="s">
        <v>51</v>
      </c>
    </row>
    <row r="16" spans="1:24" s="19" customFormat="1" ht="15" customHeight="1">
      <c r="A16" s="22" t="s">
        <v>52</v>
      </c>
      <c r="B16" s="37">
        <v>41</v>
      </c>
      <c r="C16" s="37">
        <v>32.5</v>
      </c>
      <c r="D16" s="37">
        <v>41.2</v>
      </c>
      <c r="E16" s="37">
        <v>45.6</v>
      </c>
      <c r="F16" s="37">
        <v>54</v>
      </c>
      <c r="G16" s="39">
        <v>57.7</v>
      </c>
      <c r="H16" s="39">
        <v>59.8</v>
      </c>
      <c r="I16" s="39">
        <v>61</v>
      </c>
      <c r="J16" s="39">
        <v>60</v>
      </c>
      <c r="K16" s="39">
        <v>58.6</v>
      </c>
      <c r="L16" s="39">
        <v>71.7</v>
      </c>
      <c r="M16" s="39">
        <v>76.599999999999994</v>
      </c>
      <c r="V16" s="72" t="s">
        <v>44</v>
      </c>
      <c r="W16" s="72">
        <v>964.8</v>
      </c>
      <c r="X16" s="72">
        <v>2338.38</v>
      </c>
    </row>
    <row r="17" spans="1:24" s="19" customFormat="1" ht="15" customHeight="1">
      <c r="A17" s="34" t="s">
        <v>53</v>
      </c>
      <c r="B17" s="37"/>
      <c r="C17" s="37"/>
      <c r="D17" s="37"/>
      <c r="E17" s="37"/>
      <c r="F17" s="37"/>
      <c r="G17" s="39"/>
      <c r="H17" s="39"/>
      <c r="I17" s="39"/>
      <c r="J17" s="39"/>
      <c r="K17" s="39"/>
      <c r="L17" s="39"/>
      <c r="M17" s="39"/>
      <c r="V17" s="72" t="s">
        <v>54</v>
      </c>
      <c r="W17" s="72">
        <v>869.51880000000006</v>
      </c>
      <c r="X17" s="72">
        <v>2113.2617</v>
      </c>
    </row>
    <row r="18" spans="1:24" s="19" customFormat="1" ht="15" customHeight="1">
      <c r="A18" s="35" t="s">
        <v>55</v>
      </c>
      <c r="B18" s="37">
        <v>29</v>
      </c>
      <c r="C18" s="37">
        <v>17</v>
      </c>
      <c r="D18" s="37">
        <v>49</v>
      </c>
      <c r="E18" s="37">
        <v>43</v>
      </c>
      <c r="F18" s="37">
        <v>40</v>
      </c>
      <c r="G18" s="39">
        <v>34.4</v>
      </c>
      <c r="H18" s="39">
        <v>35.700000000000003</v>
      </c>
      <c r="I18" s="39">
        <v>38.299999999999997</v>
      </c>
      <c r="J18" s="39">
        <v>36.700000000000003</v>
      </c>
      <c r="K18" s="39">
        <v>39.1</v>
      </c>
      <c r="L18" s="39">
        <v>42.3</v>
      </c>
      <c r="M18" s="39">
        <v>50.9</v>
      </c>
      <c r="R18" s="23"/>
    </row>
    <row r="19" spans="1:24" s="19" customFormat="1" ht="15" customHeight="1">
      <c r="A19" s="36" t="s">
        <v>56</v>
      </c>
      <c r="B19" s="37">
        <v>17</v>
      </c>
      <c r="C19" s="37">
        <v>24</v>
      </c>
      <c r="D19" s="37">
        <v>8</v>
      </c>
      <c r="E19" s="37">
        <v>24</v>
      </c>
      <c r="F19" s="37">
        <v>31</v>
      </c>
      <c r="G19" s="39">
        <v>21.6</v>
      </c>
      <c r="H19" s="39">
        <v>21.4</v>
      </c>
      <c r="I19" s="39">
        <v>22.3</v>
      </c>
      <c r="J19" s="39">
        <v>19.8</v>
      </c>
      <c r="K19" s="39">
        <v>23</v>
      </c>
      <c r="L19" s="39">
        <v>23.9</v>
      </c>
      <c r="M19" s="39">
        <v>27.9</v>
      </c>
    </row>
    <row r="20" spans="1:24" s="19" customFormat="1" ht="15" customHeight="1">
      <c r="A20" s="24" t="s">
        <v>57</v>
      </c>
      <c r="B20" s="37"/>
      <c r="C20" s="37"/>
      <c r="D20" s="37"/>
      <c r="E20" s="37"/>
      <c r="F20" s="37">
        <v>1270</v>
      </c>
      <c r="G20" s="38">
        <v>1331.3</v>
      </c>
      <c r="H20" s="38">
        <v>1364.8</v>
      </c>
      <c r="I20" s="38">
        <v>1426.4</v>
      </c>
      <c r="J20" s="38">
        <v>1481.6</v>
      </c>
      <c r="K20" s="38">
        <v>1538.4</v>
      </c>
      <c r="L20" s="38">
        <v>1829.6</v>
      </c>
      <c r="M20" s="38">
        <v>2125.8000000000002</v>
      </c>
    </row>
    <row r="21" spans="1:24" s="19" customFormat="1" ht="15" customHeight="1">
      <c r="A21" s="65" t="s">
        <v>58</v>
      </c>
      <c r="B21" s="37"/>
      <c r="C21" s="37"/>
      <c r="D21" s="37"/>
      <c r="E21" s="37"/>
      <c r="F21" s="37"/>
      <c r="G21" s="38">
        <v>-17.7</v>
      </c>
      <c r="H21" s="38">
        <v>-9.6999999999999993</v>
      </c>
      <c r="I21" s="38">
        <v>-25.8</v>
      </c>
      <c r="J21" s="38">
        <v>-32.6</v>
      </c>
      <c r="K21" s="38">
        <v>-45.3</v>
      </c>
      <c r="L21" s="38">
        <v>-127.6</v>
      </c>
      <c r="M21" s="38">
        <v>-212</v>
      </c>
    </row>
    <row r="22" spans="1:24" s="28" customFormat="1" ht="15" customHeight="1">
      <c r="A22" s="25"/>
      <c r="B22" s="26"/>
      <c r="C22" s="26"/>
      <c r="D22" s="26"/>
      <c r="E22" s="26"/>
      <c r="F22" s="26"/>
      <c r="G22" s="27"/>
      <c r="H22" s="27"/>
      <c r="I22" s="27"/>
      <c r="J22" s="27"/>
      <c r="K22" s="27"/>
      <c r="L22" s="27"/>
      <c r="M22" s="27"/>
    </row>
    <row r="23" spans="1:24" s="19" customFormat="1" ht="15" customHeight="1">
      <c r="A23" s="80" t="s">
        <v>59</v>
      </c>
      <c r="B23" s="81"/>
      <c r="C23" s="81"/>
      <c r="D23" s="81"/>
      <c r="E23" s="81"/>
      <c r="F23" s="81"/>
      <c r="G23" s="81"/>
      <c r="H23" s="81"/>
      <c r="I23" s="81"/>
      <c r="J23" s="81"/>
      <c r="K23" s="81"/>
      <c r="L23" s="81"/>
      <c r="M23" s="81"/>
    </row>
    <row r="24" spans="1:24" s="19" customFormat="1" ht="15" customHeight="1">
      <c r="A24" s="20" t="s">
        <v>45</v>
      </c>
      <c r="B24" s="41">
        <v>966.13199999999995</v>
      </c>
      <c r="C24" s="41">
        <v>976.88199999999995</v>
      </c>
      <c r="D24" s="41">
        <v>1059.0129999999999</v>
      </c>
      <c r="E24" s="41">
        <v>1107.2370000000001</v>
      </c>
      <c r="F24" s="41">
        <v>1171.0260000000001</v>
      </c>
      <c r="G24" s="42">
        <v>1202.181</v>
      </c>
      <c r="H24" s="42">
        <v>1257.4559999999999</v>
      </c>
      <c r="I24" s="42">
        <v>1292.748</v>
      </c>
      <c r="J24" s="42">
        <v>1336.4949999999999</v>
      </c>
      <c r="K24" s="42">
        <v>1375.5229999999999</v>
      </c>
      <c r="L24" s="42">
        <v>1556.241</v>
      </c>
      <c r="M24" s="42">
        <v>1729.7059999999999</v>
      </c>
      <c r="N24" s="29"/>
    </row>
    <row r="25" spans="1:24" s="19" customFormat="1" ht="15" customHeight="1">
      <c r="A25" s="21" t="s">
        <v>29</v>
      </c>
      <c r="B25" s="41">
        <v>103.789</v>
      </c>
      <c r="C25" s="41">
        <v>77.381</v>
      </c>
      <c r="D25" s="41">
        <v>113.184</v>
      </c>
      <c r="E25" s="41">
        <v>94.816000000000003</v>
      </c>
      <c r="F25" s="41">
        <v>140.47399999999999</v>
      </c>
      <c r="G25" s="43">
        <v>121.536</v>
      </c>
      <c r="H25" s="43">
        <v>126.306</v>
      </c>
      <c r="I25" s="43">
        <v>132.27699999999999</v>
      </c>
      <c r="J25" s="43">
        <v>130.709</v>
      </c>
      <c r="K25" s="43">
        <v>127.917</v>
      </c>
      <c r="L25" s="43">
        <v>133.036</v>
      </c>
      <c r="M25" s="43">
        <v>149.55799999999999</v>
      </c>
    </row>
    <row r="26" spans="1:24" s="19" customFormat="1" ht="23.25" customHeight="1">
      <c r="A26" s="22" t="s">
        <v>46</v>
      </c>
      <c r="B26" s="41">
        <v>74.789000000000001</v>
      </c>
      <c r="C26" s="41">
        <v>46.947000000000003</v>
      </c>
      <c r="D26" s="41">
        <v>75.025999999999996</v>
      </c>
      <c r="E26" s="41">
        <v>70.683999999999997</v>
      </c>
      <c r="F26" s="41">
        <v>108.73699999999999</v>
      </c>
      <c r="G26" s="43">
        <v>79.921999999999997</v>
      </c>
      <c r="H26" s="43">
        <v>84.326999999999998</v>
      </c>
      <c r="I26" s="43">
        <v>85.180999999999997</v>
      </c>
      <c r="J26" s="43">
        <v>82.043000000000006</v>
      </c>
      <c r="K26" s="43">
        <v>78.778999999999996</v>
      </c>
      <c r="L26" s="43">
        <v>81.620999999999995</v>
      </c>
      <c r="M26" s="43">
        <v>89.251999999999995</v>
      </c>
    </row>
    <row r="27" spans="1:24" s="19" customFormat="1" ht="15" customHeight="1">
      <c r="A27" s="22" t="s">
        <v>47</v>
      </c>
      <c r="B27" s="41">
        <v>29</v>
      </c>
      <c r="C27" s="41">
        <v>30.434000000000001</v>
      </c>
      <c r="D27" s="41">
        <v>38.158000000000001</v>
      </c>
      <c r="E27" s="41">
        <v>24.132000000000001</v>
      </c>
      <c r="F27" s="41">
        <v>31.736999999999998</v>
      </c>
      <c r="G27" s="43">
        <v>41.613999999999997</v>
      </c>
      <c r="H27" s="43">
        <v>41.978999999999999</v>
      </c>
      <c r="I27" s="43">
        <v>47.095999999999997</v>
      </c>
      <c r="J27" s="43">
        <v>48.665999999999997</v>
      </c>
      <c r="K27" s="43">
        <v>49.137999999999998</v>
      </c>
      <c r="L27" s="43">
        <v>51.414999999999999</v>
      </c>
      <c r="M27" s="43">
        <v>60.305999999999997</v>
      </c>
    </row>
    <row r="28" spans="1:24" s="19" customFormat="1">
      <c r="A28" s="21" t="s">
        <v>32</v>
      </c>
      <c r="B28" s="41">
        <v>60.920999999999999</v>
      </c>
      <c r="C28" s="41">
        <v>57.802999999999997</v>
      </c>
      <c r="D28" s="41">
        <v>73.921000000000006</v>
      </c>
      <c r="E28" s="41">
        <v>68.328999999999994</v>
      </c>
      <c r="F28" s="44">
        <v>79.114000000000004</v>
      </c>
      <c r="G28" s="43">
        <v>84.183000000000007</v>
      </c>
      <c r="H28" s="43">
        <v>87.718000000000004</v>
      </c>
      <c r="I28" s="43">
        <v>87.912000000000006</v>
      </c>
      <c r="J28" s="43">
        <v>88.024000000000001</v>
      </c>
      <c r="K28" s="43">
        <v>89.546999999999997</v>
      </c>
      <c r="L28" s="43">
        <v>102.127</v>
      </c>
      <c r="M28" s="43">
        <v>114.934</v>
      </c>
    </row>
    <row r="29" spans="1:24" s="19" customFormat="1" ht="15" customHeight="1">
      <c r="A29" s="22" t="s">
        <v>48</v>
      </c>
      <c r="B29" s="41">
        <v>25</v>
      </c>
      <c r="C29" s="41">
        <v>28.591999999999999</v>
      </c>
      <c r="D29" s="41">
        <v>42.811999999999998</v>
      </c>
      <c r="E29" s="41">
        <v>29.068000000000001</v>
      </c>
      <c r="F29" s="41">
        <v>28.071999999999999</v>
      </c>
      <c r="G29" s="43">
        <v>31.698</v>
      </c>
      <c r="H29" s="43">
        <v>31.97</v>
      </c>
      <c r="I29" s="43">
        <v>31.224</v>
      </c>
      <c r="J29" s="43">
        <v>32.863999999999997</v>
      </c>
      <c r="K29" s="43">
        <v>34.774000000000001</v>
      </c>
      <c r="L29" s="43">
        <v>36.100999999999999</v>
      </c>
      <c r="M29" s="43">
        <v>43.198</v>
      </c>
    </row>
    <row r="30" spans="1:24" s="19" customFormat="1" ht="15" customHeight="1">
      <c r="A30" s="22" t="s">
        <v>52</v>
      </c>
      <c r="B30" s="41">
        <v>35.920999999999999</v>
      </c>
      <c r="C30" s="41">
        <v>29.210999999999999</v>
      </c>
      <c r="D30" s="41">
        <v>31.109000000000002</v>
      </c>
      <c r="E30" s="41">
        <v>39.261000000000003</v>
      </c>
      <c r="F30" s="41">
        <v>51.042000000000002</v>
      </c>
      <c r="G30" s="43">
        <v>52.484999999999999</v>
      </c>
      <c r="H30" s="43">
        <v>55.747999999999998</v>
      </c>
      <c r="I30" s="43">
        <v>56.688000000000002</v>
      </c>
      <c r="J30" s="43">
        <v>55.16</v>
      </c>
      <c r="K30" s="43">
        <v>54.773000000000003</v>
      </c>
      <c r="L30" s="43">
        <v>66.025999999999996</v>
      </c>
      <c r="M30" s="43">
        <v>71.736000000000004</v>
      </c>
    </row>
    <row r="31" spans="1:24" s="19" customFormat="1" ht="15" customHeight="1">
      <c r="A31" s="34" t="s">
        <v>53</v>
      </c>
      <c r="B31" s="37"/>
      <c r="C31" s="37"/>
      <c r="D31" s="37"/>
      <c r="E31" s="37"/>
      <c r="F31" s="37"/>
      <c r="G31" s="39"/>
      <c r="H31" s="39"/>
      <c r="I31" s="39"/>
      <c r="J31" s="39"/>
      <c r="K31" s="39"/>
      <c r="L31" s="39"/>
      <c r="M31" s="39"/>
    </row>
    <row r="32" spans="1:24" s="19" customFormat="1" ht="15" customHeight="1">
      <c r="A32" s="35" t="s">
        <v>55</v>
      </c>
      <c r="B32" s="41">
        <v>32.316000000000003</v>
      </c>
      <c r="C32" s="41">
        <v>18.21</v>
      </c>
      <c r="D32" s="41">
        <v>50.104999999999997</v>
      </c>
      <c r="E32" s="41">
        <v>45.237000000000002</v>
      </c>
      <c r="F32" s="41">
        <v>44.052999999999997</v>
      </c>
      <c r="G32" s="43">
        <v>33.081000000000003</v>
      </c>
      <c r="H32" s="43">
        <v>35.121000000000002</v>
      </c>
      <c r="I32" s="43">
        <v>37.082999999999998</v>
      </c>
      <c r="J32" s="43">
        <v>36.283999999999999</v>
      </c>
      <c r="K32" s="43">
        <v>38.731999999999999</v>
      </c>
      <c r="L32" s="43">
        <v>42.19</v>
      </c>
      <c r="M32" s="43">
        <v>49.29</v>
      </c>
      <c r="R32" s="23"/>
    </row>
    <row r="33" spans="1:13" s="19" customFormat="1" ht="15" customHeight="1">
      <c r="A33" s="36" t="s">
        <v>56</v>
      </c>
      <c r="B33" s="41">
        <v>15.79</v>
      </c>
      <c r="C33" s="41">
        <v>21.526</v>
      </c>
      <c r="D33" s="41">
        <v>7.3949999999999996</v>
      </c>
      <c r="E33" s="41">
        <v>22.079000000000001</v>
      </c>
      <c r="F33" s="41">
        <v>29.579000000000001</v>
      </c>
      <c r="G33" s="43">
        <v>20.648</v>
      </c>
      <c r="H33" s="43">
        <v>19.838999999999999</v>
      </c>
      <c r="I33" s="43">
        <v>22.085000000000001</v>
      </c>
      <c r="J33" s="43">
        <v>19.044</v>
      </c>
      <c r="K33" s="43">
        <v>22.276</v>
      </c>
      <c r="L33" s="43">
        <v>22.74</v>
      </c>
      <c r="M33" s="43">
        <v>26.608000000000001</v>
      </c>
    </row>
    <row r="34" spans="1:13" s="19" customFormat="1" ht="15" customHeight="1">
      <c r="A34" s="24" t="s">
        <v>57</v>
      </c>
      <c r="B34" s="41"/>
      <c r="C34" s="41"/>
      <c r="D34" s="41"/>
      <c r="E34" s="41"/>
      <c r="F34" s="41">
        <v>1171.0260000000001</v>
      </c>
      <c r="G34" s="42">
        <v>1218.02</v>
      </c>
      <c r="H34" s="42">
        <v>1266.3900000000001</v>
      </c>
      <c r="I34" s="42">
        <v>1316.2809999999999</v>
      </c>
      <c r="J34" s="42">
        <v>1366.529</v>
      </c>
      <c r="K34" s="42">
        <v>1417.058</v>
      </c>
      <c r="L34" s="42">
        <v>1672.89</v>
      </c>
      <c r="M34" s="42">
        <v>1921.1469999999999</v>
      </c>
    </row>
    <row r="35" spans="1:13" s="19" customFormat="1" ht="15" customHeight="1">
      <c r="A35" s="65" t="s">
        <v>58</v>
      </c>
      <c r="B35" s="41"/>
      <c r="C35" s="41"/>
      <c r="D35" s="41"/>
      <c r="E35" s="41"/>
      <c r="F35" s="41"/>
      <c r="G35" s="42">
        <v>-15.839</v>
      </c>
      <c r="H35" s="42">
        <v>-8.9339999999999993</v>
      </c>
      <c r="I35" s="42">
        <v>-23.533000000000001</v>
      </c>
      <c r="J35" s="42">
        <v>-30.033999999999999</v>
      </c>
      <c r="K35" s="42">
        <v>-41.534999999999997</v>
      </c>
      <c r="L35" s="42">
        <v>-116.649</v>
      </c>
      <c r="M35" s="42">
        <v>-191.44</v>
      </c>
    </row>
    <row r="36" spans="1:13" s="19" customFormat="1" ht="15" customHeight="1">
      <c r="B36" s="30"/>
      <c r="C36" s="30"/>
      <c r="D36" s="30"/>
      <c r="E36" s="30"/>
      <c r="F36" s="30"/>
      <c r="G36" s="45"/>
      <c r="H36" s="45"/>
      <c r="I36" s="45"/>
      <c r="J36" s="45"/>
      <c r="K36" s="45"/>
      <c r="L36" s="45"/>
      <c r="M36" s="45"/>
    </row>
    <row r="37" spans="1:13" s="19" customFormat="1" ht="15" customHeight="1">
      <c r="A37" s="31" t="s">
        <v>60</v>
      </c>
      <c r="B37" s="32"/>
      <c r="C37" s="32"/>
      <c r="D37" s="32"/>
      <c r="E37" s="32"/>
      <c r="F37" s="32"/>
      <c r="G37" s="32"/>
      <c r="H37" s="49"/>
      <c r="I37" s="49"/>
      <c r="J37" s="49"/>
      <c r="K37" s="49"/>
      <c r="L37" s="49"/>
      <c r="M37" s="49"/>
    </row>
  </sheetData>
  <sheetProtection algorithmName="SHA-256" hashValue="NtMzWzOxcwVfaRDkQZHW0o23rLH5VoEkhI9dBs67PoU=" saltValue="Jtm0EUlJzEpgD2LzqWsZCQ==" spinCount="100000" sheet="1"/>
  <mergeCells count="3">
    <mergeCell ref="A9:M9"/>
    <mergeCell ref="A23:M23"/>
    <mergeCell ref="E1:O6"/>
  </mergeCells>
  <conditionalFormatting sqref="B15:E16">
    <cfRule type="cellIs" dxfId="17" priority="10" operator="lessThan">
      <formula>0</formula>
    </cfRule>
  </conditionalFormatting>
  <conditionalFormatting sqref="B18:E21">
    <cfRule type="cellIs" dxfId="16" priority="4" operator="lessThan">
      <formula>0</formula>
    </cfRule>
  </conditionalFormatting>
  <conditionalFormatting sqref="B29:E30">
    <cfRule type="cellIs" dxfId="15" priority="8" operator="lessThan">
      <formula>0</formula>
    </cfRule>
  </conditionalFormatting>
  <conditionalFormatting sqref="B32:F33 B32:E35">
    <cfRule type="cellIs" dxfId="14" priority="2" operator="lessThan">
      <formula>0</formula>
    </cfRule>
  </conditionalFormatting>
  <conditionalFormatting sqref="F21:M21">
    <cfRule type="cellIs" dxfId="13" priority="3" operator="lessThan">
      <formula>0</formula>
    </cfRule>
  </conditionalFormatting>
  <conditionalFormatting sqref="F35:M35">
    <cfRule type="cellIs" dxfId="12"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3" customWidth="1" collapsed="1"/>
    <col min="2" max="13" width="10.5703125" style="33" bestFit="1" customWidth="1" collapsed="1"/>
    <col min="14" max="18" width="24.42578125" style="33" collapsed="1"/>
    <col min="19" max="20" width="24.42578125" style="33"/>
    <col min="21" max="16384" width="24.42578125" style="33" collapsed="1"/>
  </cols>
  <sheetData>
    <row r="1" spans="1:24" s="53" customFormat="1" ht="21" customHeight="1">
      <c r="A1" s="64" t="s">
        <v>0</v>
      </c>
      <c r="D1" s="55"/>
      <c r="E1" s="84" t="s">
        <v>65</v>
      </c>
      <c r="F1" s="84"/>
      <c r="G1" s="84"/>
      <c r="H1" s="84"/>
      <c r="I1" s="84"/>
      <c r="J1" s="84"/>
      <c r="K1" s="84"/>
      <c r="L1" s="84"/>
      <c r="M1" s="84"/>
      <c r="N1" s="84"/>
      <c r="O1" s="84"/>
      <c r="P1" s="55"/>
      <c r="Q1" s="55"/>
      <c r="R1" s="55"/>
      <c r="S1" s="55"/>
    </row>
    <row r="2" spans="1:24" s="54" customFormat="1" ht="12.75" customHeight="1">
      <c r="D2" s="55"/>
      <c r="E2" s="84"/>
      <c r="F2" s="84"/>
      <c r="G2" s="84"/>
      <c r="H2" s="84"/>
      <c r="I2" s="84"/>
      <c r="J2" s="84"/>
      <c r="K2" s="84"/>
      <c r="L2" s="84"/>
      <c r="M2" s="84"/>
      <c r="N2" s="84"/>
      <c r="O2" s="84"/>
      <c r="P2" s="55"/>
      <c r="Q2" s="55"/>
      <c r="R2" s="55"/>
      <c r="S2" s="55"/>
    </row>
    <row r="3" spans="1:24" s="54" customFormat="1" ht="12.75" customHeight="1">
      <c r="D3" s="55"/>
      <c r="E3" s="84"/>
      <c r="F3" s="84"/>
      <c r="G3" s="84"/>
      <c r="H3" s="84"/>
      <c r="I3" s="84"/>
      <c r="J3" s="84"/>
      <c r="K3" s="84"/>
      <c r="L3" s="84"/>
      <c r="M3" s="84"/>
      <c r="N3" s="84"/>
      <c r="O3" s="84"/>
      <c r="P3" s="55"/>
      <c r="Q3" s="55"/>
      <c r="R3" s="55"/>
      <c r="S3" s="55"/>
    </row>
    <row r="4" spans="1:24" s="54" customFormat="1" ht="12.75" customHeight="1">
      <c r="D4" s="55"/>
      <c r="E4" s="84"/>
      <c r="F4" s="84"/>
      <c r="G4" s="84"/>
      <c r="H4" s="84"/>
      <c r="I4" s="84"/>
      <c r="J4" s="84"/>
      <c r="K4" s="84"/>
      <c r="L4" s="84"/>
      <c r="M4" s="84"/>
      <c r="N4" s="84"/>
      <c r="O4" s="84"/>
      <c r="P4" s="55"/>
      <c r="Q4" s="55"/>
      <c r="R4" s="55"/>
      <c r="S4" s="55"/>
    </row>
    <row r="5" spans="1:24" s="54" customFormat="1" ht="12.75" customHeight="1">
      <c r="D5" s="55"/>
      <c r="E5" s="84"/>
      <c r="F5" s="84"/>
      <c r="G5" s="84"/>
      <c r="H5" s="84"/>
      <c r="I5" s="84"/>
      <c r="J5" s="84"/>
      <c r="K5" s="84"/>
      <c r="L5" s="84"/>
      <c r="M5" s="84"/>
      <c r="N5" s="84"/>
      <c r="O5" s="84"/>
      <c r="P5" s="55"/>
      <c r="Q5" s="55"/>
      <c r="R5" s="55"/>
      <c r="S5" s="55"/>
    </row>
    <row r="6" spans="1:24" s="54" customFormat="1" ht="12.75" customHeight="1">
      <c r="D6" s="55"/>
      <c r="E6" s="84"/>
      <c r="F6" s="84"/>
      <c r="G6" s="84"/>
      <c r="H6" s="84"/>
      <c r="I6" s="84"/>
      <c r="J6" s="84"/>
      <c r="K6" s="84"/>
      <c r="L6" s="84"/>
      <c r="M6" s="84"/>
      <c r="N6" s="84"/>
      <c r="O6" s="84"/>
      <c r="P6" s="55"/>
      <c r="Q6" s="55"/>
      <c r="R6" s="55"/>
      <c r="S6" s="55"/>
    </row>
    <row r="7" spans="1:24" s="18" customFormat="1" ht="39" customHeight="1">
      <c r="A7" s="15" t="s">
        <v>66</v>
      </c>
      <c r="B7" s="16"/>
      <c r="C7" s="16"/>
      <c r="D7" s="17"/>
      <c r="E7" s="17"/>
      <c r="F7" s="17"/>
      <c r="G7" s="17"/>
      <c r="H7" s="17"/>
      <c r="I7" s="17"/>
      <c r="J7" s="17"/>
      <c r="K7" s="17"/>
      <c r="L7" s="17"/>
      <c r="M7" s="17"/>
      <c r="O7" s="47" t="s">
        <v>67</v>
      </c>
    </row>
    <row r="8" spans="1:24" s="19" customFormat="1" ht="25.5" customHeight="1">
      <c r="A8" s="68"/>
      <c r="B8" s="69">
        <v>2019</v>
      </c>
      <c r="C8" s="69">
        <v>2020</v>
      </c>
      <c r="D8" s="69">
        <v>2021</v>
      </c>
      <c r="E8" s="69">
        <v>2022</v>
      </c>
      <c r="F8" s="69">
        <v>2023</v>
      </c>
      <c r="G8" s="69">
        <v>2024</v>
      </c>
      <c r="H8" s="69">
        <v>2025</v>
      </c>
      <c r="I8" s="69">
        <v>2026</v>
      </c>
      <c r="J8" s="69">
        <v>2027</v>
      </c>
      <c r="K8" s="69">
        <v>2028</v>
      </c>
      <c r="L8" s="69">
        <v>2033</v>
      </c>
      <c r="M8" s="69">
        <v>2038</v>
      </c>
      <c r="O8" s="47" t="s">
        <v>68</v>
      </c>
      <c r="P8" s="47"/>
    </row>
    <row r="9" spans="1:24" s="19" customFormat="1" ht="15" customHeight="1">
      <c r="A9" s="82" t="s">
        <v>44</v>
      </c>
      <c r="B9" s="83"/>
      <c r="C9" s="83"/>
      <c r="D9" s="83"/>
      <c r="E9" s="83"/>
      <c r="F9" s="83"/>
      <c r="G9" s="83"/>
      <c r="H9" s="83"/>
      <c r="I9" s="83"/>
      <c r="J9" s="83"/>
      <c r="K9" s="83"/>
      <c r="L9" s="83"/>
      <c r="M9" s="83"/>
    </row>
    <row r="10" spans="1:24" s="19" customFormat="1" ht="15" customHeight="1">
      <c r="A10" s="20" t="s">
        <v>45</v>
      </c>
      <c r="B10" s="37">
        <v>189</v>
      </c>
      <c r="C10" s="37">
        <v>198</v>
      </c>
      <c r="D10" s="37">
        <v>203</v>
      </c>
      <c r="E10" s="37">
        <v>210</v>
      </c>
      <c r="F10" s="37">
        <v>217</v>
      </c>
      <c r="G10" s="38">
        <v>225.2</v>
      </c>
      <c r="H10" s="38">
        <v>232.1</v>
      </c>
      <c r="I10" s="38">
        <v>240.3</v>
      </c>
      <c r="J10" s="38">
        <v>245.8</v>
      </c>
      <c r="K10" s="38">
        <v>252.3</v>
      </c>
      <c r="L10" s="38">
        <v>282.10000000000002</v>
      </c>
      <c r="M10" s="38">
        <v>312</v>
      </c>
    </row>
    <row r="11" spans="1:24" s="19" customFormat="1" ht="15" customHeight="1">
      <c r="A11" s="21" t="s">
        <v>29</v>
      </c>
      <c r="B11" s="37">
        <v>21</v>
      </c>
      <c r="C11" s="37">
        <v>24</v>
      </c>
      <c r="D11" s="37">
        <v>21</v>
      </c>
      <c r="E11" s="37">
        <v>25</v>
      </c>
      <c r="F11" s="37">
        <v>26</v>
      </c>
      <c r="G11" s="39">
        <v>25.4</v>
      </c>
      <c r="H11" s="39">
        <v>24.6</v>
      </c>
      <c r="I11" s="39">
        <v>22.9</v>
      </c>
      <c r="J11" s="39">
        <v>21.2</v>
      </c>
      <c r="K11" s="39">
        <v>23.9</v>
      </c>
      <c r="L11" s="39">
        <v>21.9</v>
      </c>
      <c r="M11" s="39">
        <v>25.2</v>
      </c>
    </row>
    <row r="12" spans="1:24" s="19" customFormat="1" ht="21.75" customHeight="1">
      <c r="A12" s="22" t="s">
        <v>46</v>
      </c>
      <c r="B12" s="37">
        <v>15</v>
      </c>
      <c r="C12" s="37">
        <v>18</v>
      </c>
      <c r="D12" s="37">
        <v>10</v>
      </c>
      <c r="E12" s="37">
        <v>18</v>
      </c>
      <c r="F12" s="37">
        <v>19</v>
      </c>
      <c r="G12" s="39">
        <v>17.2</v>
      </c>
      <c r="H12" s="39">
        <v>17.100000000000001</v>
      </c>
      <c r="I12" s="39">
        <v>16.399999999999999</v>
      </c>
      <c r="J12" s="39">
        <v>14.8</v>
      </c>
      <c r="K12" s="39">
        <v>15.9</v>
      </c>
      <c r="L12" s="39">
        <v>13.9</v>
      </c>
      <c r="M12" s="39">
        <v>16.899999999999999</v>
      </c>
    </row>
    <row r="13" spans="1:24" s="19" customFormat="1" ht="15" customHeight="1">
      <c r="A13" s="22" t="s">
        <v>47</v>
      </c>
      <c r="B13" s="37">
        <v>6</v>
      </c>
      <c r="C13" s="37">
        <v>6</v>
      </c>
      <c r="D13" s="37">
        <v>11</v>
      </c>
      <c r="E13" s="37">
        <v>7</v>
      </c>
      <c r="F13" s="37">
        <v>7</v>
      </c>
      <c r="G13" s="39">
        <v>8.1999999999999993</v>
      </c>
      <c r="H13" s="39">
        <v>7.5</v>
      </c>
      <c r="I13" s="39">
        <v>6.5</v>
      </c>
      <c r="J13" s="39">
        <v>6.4</v>
      </c>
      <c r="K13" s="39">
        <v>8</v>
      </c>
      <c r="L13" s="39">
        <v>8</v>
      </c>
      <c r="M13" s="39">
        <v>8.3000000000000007</v>
      </c>
    </row>
    <row r="14" spans="1:24" s="19" customFormat="1">
      <c r="A14" s="21" t="s">
        <v>32</v>
      </c>
      <c r="B14" s="37">
        <v>11</v>
      </c>
      <c r="C14" s="37">
        <v>16</v>
      </c>
      <c r="D14" s="37">
        <v>16</v>
      </c>
      <c r="E14" s="37">
        <v>13</v>
      </c>
      <c r="F14" s="40">
        <v>16</v>
      </c>
      <c r="G14" s="39">
        <v>14.5</v>
      </c>
      <c r="H14" s="39">
        <v>12.8</v>
      </c>
      <c r="I14" s="39">
        <v>14.8</v>
      </c>
      <c r="J14" s="39">
        <v>14.4</v>
      </c>
      <c r="K14" s="39">
        <v>15.9</v>
      </c>
      <c r="L14" s="39">
        <v>14</v>
      </c>
      <c r="M14" s="39">
        <v>16</v>
      </c>
    </row>
    <row r="15" spans="1:24" s="19" customFormat="1" ht="15" customHeight="1">
      <c r="A15" s="22" t="s">
        <v>48</v>
      </c>
      <c r="B15" s="73" t="s">
        <v>69</v>
      </c>
      <c r="C15" s="37">
        <v>6.5</v>
      </c>
      <c r="D15" s="37">
        <v>8.8000000000000007</v>
      </c>
      <c r="E15" s="73" t="s">
        <v>69</v>
      </c>
      <c r="F15" s="37">
        <v>8</v>
      </c>
      <c r="G15" s="39">
        <v>7.9</v>
      </c>
      <c r="H15" s="39">
        <v>6</v>
      </c>
      <c r="I15" s="39">
        <v>7.5</v>
      </c>
      <c r="J15" s="39">
        <v>7.5</v>
      </c>
      <c r="K15" s="39">
        <v>7.7</v>
      </c>
      <c r="L15" s="39">
        <v>6.3</v>
      </c>
      <c r="M15" s="39">
        <v>6</v>
      </c>
      <c r="R15" s="23"/>
      <c r="V15" s="72" t="s">
        <v>49</v>
      </c>
      <c r="W15" s="72" t="s">
        <v>50</v>
      </c>
      <c r="X15" s="72" t="s">
        <v>51</v>
      </c>
    </row>
    <row r="16" spans="1:24" s="19" customFormat="1" ht="15" customHeight="1">
      <c r="A16" s="22" t="s">
        <v>52</v>
      </c>
      <c r="B16" s="73" t="s">
        <v>69</v>
      </c>
      <c r="C16" s="37">
        <v>9.5</v>
      </c>
      <c r="D16" s="37">
        <v>7.2</v>
      </c>
      <c r="E16" s="73" t="s">
        <v>69</v>
      </c>
      <c r="F16" s="37">
        <v>8</v>
      </c>
      <c r="G16" s="39">
        <v>6.6</v>
      </c>
      <c r="H16" s="39">
        <v>6.8</v>
      </c>
      <c r="I16" s="39">
        <v>7.3</v>
      </c>
      <c r="J16" s="39">
        <v>6.9</v>
      </c>
      <c r="K16" s="39">
        <v>8.1999999999999993</v>
      </c>
      <c r="L16" s="39">
        <v>7.7</v>
      </c>
      <c r="M16" s="39">
        <v>10</v>
      </c>
      <c r="V16" s="72" t="s">
        <v>44</v>
      </c>
      <c r="W16" s="72">
        <v>170.1</v>
      </c>
      <c r="X16" s="72">
        <v>479.71</v>
      </c>
    </row>
    <row r="17" spans="1:24" s="19" customFormat="1" ht="15" customHeight="1">
      <c r="A17" s="34" t="s">
        <v>53</v>
      </c>
      <c r="B17" s="37"/>
      <c r="C17" s="37"/>
      <c r="D17" s="37"/>
      <c r="E17" s="37"/>
      <c r="F17" s="37"/>
      <c r="G17" s="39"/>
      <c r="H17" s="39"/>
      <c r="I17" s="39"/>
      <c r="J17" s="39"/>
      <c r="K17" s="39"/>
      <c r="L17" s="39"/>
      <c r="M17" s="39"/>
      <c r="V17" s="72" t="s">
        <v>54</v>
      </c>
      <c r="W17" s="72">
        <v>158.03280000000001</v>
      </c>
      <c r="X17" s="72">
        <v>434.28550000000001</v>
      </c>
    </row>
    <row r="18" spans="1:24" s="19" customFormat="1" ht="15" customHeight="1">
      <c r="A18" s="35" t="s">
        <v>55</v>
      </c>
      <c r="B18" s="73" t="s">
        <v>69</v>
      </c>
      <c r="C18" s="73" t="s">
        <v>69</v>
      </c>
      <c r="D18" s="37">
        <v>6</v>
      </c>
      <c r="E18" s="73" t="s">
        <v>69</v>
      </c>
      <c r="F18" s="73" t="s">
        <v>69</v>
      </c>
      <c r="G18" s="39">
        <v>4.2</v>
      </c>
      <c r="H18" s="39">
        <v>3.1</v>
      </c>
      <c r="I18" s="39">
        <v>4.0999999999999996</v>
      </c>
      <c r="J18" s="39">
        <v>4.2</v>
      </c>
      <c r="K18" s="39">
        <v>4.5</v>
      </c>
      <c r="L18" s="39">
        <v>6.4</v>
      </c>
      <c r="M18" s="39">
        <v>4.9000000000000004</v>
      </c>
      <c r="R18" s="23"/>
    </row>
    <row r="19" spans="1:24" s="19" customFormat="1" ht="15" customHeight="1">
      <c r="A19" s="36" t="s">
        <v>56</v>
      </c>
      <c r="B19" s="73" t="s">
        <v>69</v>
      </c>
      <c r="C19" s="37">
        <v>8</v>
      </c>
      <c r="D19" s="37">
        <v>6</v>
      </c>
      <c r="E19" s="37">
        <v>7</v>
      </c>
      <c r="F19" s="37">
        <v>9</v>
      </c>
      <c r="G19" s="39">
        <v>5.2</v>
      </c>
      <c r="H19" s="39">
        <v>6.2</v>
      </c>
      <c r="I19" s="39">
        <v>6.1</v>
      </c>
      <c r="J19" s="39">
        <v>5.2</v>
      </c>
      <c r="K19" s="39">
        <v>7.3</v>
      </c>
      <c r="L19" s="39">
        <v>5.7</v>
      </c>
      <c r="M19" s="39">
        <v>8</v>
      </c>
    </row>
    <row r="20" spans="1:24" s="19" customFormat="1" ht="15" customHeight="1">
      <c r="A20" s="24" t="s">
        <v>57</v>
      </c>
      <c r="B20" s="37"/>
      <c r="C20" s="37"/>
      <c r="D20" s="37"/>
      <c r="E20" s="37"/>
      <c r="F20" s="37">
        <v>217</v>
      </c>
      <c r="G20" s="38">
        <v>232.1</v>
      </c>
      <c r="H20" s="38">
        <v>247.3</v>
      </c>
      <c r="I20" s="38">
        <v>265.39999999999998</v>
      </c>
      <c r="J20" s="38">
        <v>278.89999999999998</v>
      </c>
      <c r="K20" s="38">
        <v>298.7</v>
      </c>
      <c r="L20" s="38">
        <v>371.1</v>
      </c>
      <c r="M20" s="38">
        <v>436.1</v>
      </c>
    </row>
    <row r="21" spans="1:24" s="19" customFormat="1" ht="15" customHeight="1">
      <c r="A21" s="65" t="s">
        <v>58</v>
      </c>
      <c r="B21" s="37"/>
      <c r="C21" s="37"/>
      <c r="D21" s="37"/>
      <c r="E21" s="37"/>
      <c r="F21" s="37"/>
      <c r="G21" s="38">
        <v>-6.9</v>
      </c>
      <c r="H21" s="38">
        <v>-15.2</v>
      </c>
      <c r="I21" s="38">
        <v>-25.1</v>
      </c>
      <c r="J21" s="38">
        <v>-33.1</v>
      </c>
      <c r="K21" s="38">
        <v>-46.4</v>
      </c>
      <c r="L21" s="38">
        <v>-89</v>
      </c>
      <c r="M21" s="38">
        <v>-124.1</v>
      </c>
    </row>
    <row r="22" spans="1:24" s="28" customFormat="1" ht="15" customHeight="1">
      <c r="A22" s="25"/>
      <c r="B22" s="26"/>
      <c r="C22" s="26"/>
      <c r="D22" s="26"/>
      <c r="E22" s="26"/>
      <c r="F22" s="26"/>
      <c r="G22" s="27"/>
      <c r="H22" s="27"/>
      <c r="I22" s="27"/>
      <c r="J22" s="27"/>
      <c r="K22" s="27"/>
      <c r="L22" s="27"/>
      <c r="M22" s="27"/>
    </row>
    <row r="23" spans="1:24" s="19" customFormat="1" ht="15" customHeight="1">
      <c r="A23" s="80" t="s">
        <v>59</v>
      </c>
      <c r="B23" s="81"/>
      <c r="C23" s="81"/>
      <c r="D23" s="81"/>
      <c r="E23" s="81"/>
      <c r="F23" s="81"/>
      <c r="G23" s="81"/>
      <c r="H23" s="81"/>
      <c r="I23" s="81"/>
      <c r="J23" s="81"/>
      <c r="K23" s="81"/>
      <c r="L23" s="81"/>
      <c r="M23" s="81"/>
    </row>
    <row r="24" spans="1:24" s="19" customFormat="1" ht="15" customHeight="1">
      <c r="A24" s="20" t="s">
        <v>45</v>
      </c>
      <c r="B24" s="41">
        <v>175.59200000000001</v>
      </c>
      <c r="C24" s="41">
        <v>181.10499999999999</v>
      </c>
      <c r="D24" s="41">
        <v>191.697</v>
      </c>
      <c r="E24" s="41">
        <v>190.447</v>
      </c>
      <c r="F24" s="41">
        <v>200.77600000000001</v>
      </c>
      <c r="G24" s="42">
        <v>208.35599999999999</v>
      </c>
      <c r="H24" s="42">
        <v>214.76499999999999</v>
      </c>
      <c r="I24" s="42">
        <v>220.708</v>
      </c>
      <c r="J24" s="42">
        <v>227.52799999999999</v>
      </c>
      <c r="K24" s="42">
        <v>230.608</v>
      </c>
      <c r="L24" s="42">
        <v>257.85500000000002</v>
      </c>
      <c r="M24" s="42">
        <v>282.48700000000002</v>
      </c>
      <c r="N24" s="29"/>
    </row>
    <row r="25" spans="1:24" s="19" customFormat="1" ht="15" customHeight="1">
      <c r="A25" s="21" t="s">
        <v>29</v>
      </c>
      <c r="B25" s="41">
        <v>19</v>
      </c>
      <c r="C25" s="41">
        <v>23.632000000000001</v>
      </c>
      <c r="D25" s="41">
        <v>21.446999999999999</v>
      </c>
      <c r="E25" s="41">
        <v>23.105</v>
      </c>
      <c r="F25" s="41">
        <v>23.079000000000001</v>
      </c>
      <c r="G25" s="43">
        <v>24.616</v>
      </c>
      <c r="H25" s="43">
        <v>24.198</v>
      </c>
      <c r="I25" s="43">
        <v>22.895</v>
      </c>
      <c r="J25" s="43">
        <v>20.812000000000001</v>
      </c>
      <c r="K25" s="43">
        <v>23.631</v>
      </c>
      <c r="L25" s="43">
        <v>21.812999999999999</v>
      </c>
      <c r="M25" s="43">
        <v>24.422000000000001</v>
      </c>
    </row>
    <row r="26" spans="1:24" s="19" customFormat="1" ht="23.25" customHeight="1">
      <c r="A26" s="22" t="s">
        <v>46</v>
      </c>
      <c r="B26" s="41">
        <v>14.053000000000001</v>
      </c>
      <c r="C26" s="41">
        <v>17.132000000000001</v>
      </c>
      <c r="D26" s="41">
        <v>12.105</v>
      </c>
      <c r="E26" s="41">
        <v>18.026</v>
      </c>
      <c r="F26" s="41">
        <v>18.395</v>
      </c>
      <c r="G26" s="43">
        <v>18.532</v>
      </c>
      <c r="H26" s="43">
        <v>19.088000000000001</v>
      </c>
      <c r="I26" s="43">
        <v>18.251999999999999</v>
      </c>
      <c r="J26" s="43">
        <v>16.113</v>
      </c>
      <c r="K26" s="43">
        <v>17.670000000000002</v>
      </c>
      <c r="L26" s="43">
        <v>15.811999999999999</v>
      </c>
      <c r="M26" s="43">
        <v>18.178999999999998</v>
      </c>
    </row>
    <row r="27" spans="1:24" s="19" customFormat="1" ht="15" customHeight="1">
      <c r="A27" s="22" t="s">
        <v>47</v>
      </c>
      <c r="B27" s="41">
        <v>4.9470000000000001</v>
      </c>
      <c r="C27" s="41">
        <v>6.5</v>
      </c>
      <c r="D27" s="41">
        <v>9.3420000000000005</v>
      </c>
      <c r="E27" s="41">
        <v>5.0789999999999997</v>
      </c>
      <c r="F27" s="41">
        <v>4.6840000000000002</v>
      </c>
      <c r="G27" s="43">
        <v>6.0839999999999996</v>
      </c>
      <c r="H27" s="43">
        <v>5.1100000000000003</v>
      </c>
      <c r="I27" s="43">
        <v>4.6429999999999998</v>
      </c>
      <c r="J27" s="43">
        <v>4.6989999999999998</v>
      </c>
      <c r="K27" s="43">
        <v>5.9610000000000003</v>
      </c>
      <c r="L27" s="43">
        <v>6.0010000000000003</v>
      </c>
      <c r="M27" s="43">
        <v>6.2430000000000003</v>
      </c>
    </row>
    <row r="28" spans="1:24" s="19" customFormat="1">
      <c r="A28" s="21" t="s">
        <v>32</v>
      </c>
      <c r="B28" s="41">
        <v>10.342000000000001</v>
      </c>
      <c r="C28" s="41">
        <v>13.868</v>
      </c>
      <c r="D28" s="41">
        <v>13.618</v>
      </c>
      <c r="E28" s="41">
        <v>10.342000000000001</v>
      </c>
      <c r="F28" s="44">
        <v>13.436</v>
      </c>
      <c r="G28" s="43">
        <v>11.994999999999999</v>
      </c>
      <c r="H28" s="43">
        <v>10.904999999999999</v>
      </c>
      <c r="I28" s="43">
        <v>12.496</v>
      </c>
      <c r="J28" s="43">
        <v>11.936</v>
      </c>
      <c r="K28" s="43">
        <v>12.843</v>
      </c>
      <c r="L28" s="43">
        <v>12.31</v>
      </c>
      <c r="M28" s="43">
        <v>14.811999999999999</v>
      </c>
    </row>
    <row r="29" spans="1:24" s="19" customFormat="1" ht="15" customHeight="1">
      <c r="A29" s="22" t="s">
        <v>48</v>
      </c>
      <c r="B29" s="41">
        <v>2.3420000000000001</v>
      </c>
      <c r="C29" s="41">
        <v>4.6970000000000001</v>
      </c>
      <c r="D29" s="41">
        <v>7.5919999999999996</v>
      </c>
      <c r="E29" s="41">
        <v>4.6029999999999998</v>
      </c>
      <c r="F29" s="41">
        <v>5.8970000000000002</v>
      </c>
      <c r="G29" s="43">
        <v>6.0289999999999999</v>
      </c>
      <c r="H29" s="43">
        <v>4.7590000000000003</v>
      </c>
      <c r="I29" s="43">
        <v>5.7290000000000001</v>
      </c>
      <c r="J29" s="43">
        <v>5.7720000000000002</v>
      </c>
      <c r="K29" s="43">
        <v>5.7</v>
      </c>
      <c r="L29" s="43">
        <v>4.7430000000000003</v>
      </c>
      <c r="M29" s="43">
        <v>4.9790000000000001</v>
      </c>
    </row>
    <row r="30" spans="1:24" s="19" customFormat="1" ht="15" customHeight="1">
      <c r="A30" s="22" t="s">
        <v>52</v>
      </c>
      <c r="B30" s="41">
        <v>8</v>
      </c>
      <c r="C30" s="41">
        <v>9.1709999999999994</v>
      </c>
      <c r="D30" s="41">
        <v>6.0259999999999998</v>
      </c>
      <c r="E30" s="41">
        <v>5.7389999999999999</v>
      </c>
      <c r="F30" s="41">
        <v>7.5389999999999997</v>
      </c>
      <c r="G30" s="43">
        <v>5.9660000000000002</v>
      </c>
      <c r="H30" s="43">
        <v>6.1459999999999999</v>
      </c>
      <c r="I30" s="43">
        <v>6.7670000000000003</v>
      </c>
      <c r="J30" s="43">
        <v>6.1639999999999997</v>
      </c>
      <c r="K30" s="43">
        <v>7.1429999999999998</v>
      </c>
      <c r="L30" s="43">
        <v>7.5670000000000002</v>
      </c>
      <c r="M30" s="43">
        <v>9.8330000000000002</v>
      </c>
    </row>
    <row r="31" spans="1:24" s="19" customFormat="1" ht="15" customHeight="1">
      <c r="A31" s="34" t="s">
        <v>53</v>
      </c>
      <c r="B31" s="37"/>
      <c r="C31" s="37"/>
      <c r="D31" s="37"/>
      <c r="E31" s="37"/>
      <c r="F31" s="37"/>
      <c r="G31" s="39"/>
      <c r="H31" s="39"/>
      <c r="I31" s="39"/>
      <c r="J31" s="39"/>
      <c r="K31" s="39"/>
      <c r="L31" s="39"/>
      <c r="M31" s="39"/>
    </row>
    <row r="32" spans="1:24" s="19" customFormat="1" ht="15" customHeight="1">
      <c r="A32" s="35" t="s">
        <v>55</v>
      </c>
      <c r="B32" s="41">
        <v>4.3289999999999997</v>
      </c>
      <c r="C32" s="41">
        <v>1.9470000000000001</v>
      </c>
      <c r="D32" s="41">
        <v>5.2629999999999999</v>
      </c>
      <c r="E32" s="41">
        <v>5.29</v>
      </c>
      <c r="F32" s="41">
        <v>2</v>
      </c>
      <c r="G32" s="43">
        <v>4.1070000000000002</v>
      </c>
      <c r="H32" s="43">
        <v>3.145</v>
      </c>
      <c r="I32" s="43">
        <v>3.5430000000000001</v>
      </c>
      <c r="J32" s="43">
        <v>4.29</v>
      </c>
      <c r="K32" s="43">
        <v>4.1349999999999998</v>
      </c>
      <c r="L32" s="43">
        <v>6.0620000000000003</v>
      </c>
      <c r="M32" s="43">
        <v>4.6980000000000004</v>
      </c>
      <c r="R32" s="23"/>
    </row>
    <row r="33" spans="1:13" s="19" customFormat="1" ht="15" customHeight="1">
      <c r="A33" s="36" t="s">
        <v>56</v>
      </c>
      <c r="B33" s="41">
        <v>5.1050000000000004</v>
      </c>
      <c r="C33" s="41">
        <v>8.6839999999999993</v>
      </c>
      <c r="D33" s="41">
        <v>5.8419999999999996</v>
      </c>
      <c r="E33" s="41">
        <v>5.4470000000000001</v>
      </c>
      <c r="F33" s="41">
        <v>8.3420000000000005</v>
      </c>
      <c r="G33" s="43">
        <v>5.5430000000000001</v>
      </c>
      <c r="H33" s="43">
        <v>5.976</v>
      </c>
      <c r="I33" s="43">
        <v>6.7169999999999996</v>
      </c>
      <c r="J33" s="43">
        <v>5.0609999999999999</v>
      </c>
      <c r="K33" s="43">
        <v>6.9710000000000001</v>
      </c>
      <c r="L33" s="43">
        <v>5.28</v>
      </c>
      <c r="M33" s="43">
        <v>7.5049999999999999</v>
      </c>
    </row>
    <row r="34" spans="1:13" s="19" customFormat="1" ht="15" customHeight="1">
      <c r="A34" s="24" t="s">
        <v>57</v>
      </c>
      <c r="B34" s="41"/>
      <c r="C34" s="41"/>
      <c r="D34" s="41"/>
      <c r="E34" s="41"/>
      <c r="F34" s="41">
        <v>200.77600000000001</v>
      </c>
      <c r="G34" s="42">
        <v>214.56299999999999</v>
      </c>
      <c r="H34" s="42">
        <v>228.76400000000001</v>
      </c>
      <c r="I34" s="42">
        <v>243.48599999999999</v>
      </c>
      <c r="J34" s="42">
        <v>258.20499999999998</v>
      </c>
      <c r="K34" s="42">
        <v>272.87299999999999</v>
      </c>
      <c r="L34" s="42">
        <v>339.11399999999998</v>
      </c>
      <c r="M34" s="42">
        <v>394.80500000000001</v>
      </c>
    </row>
    <row r="35" spans="1:13" s="19" customFormat="1" ht="15" customHeight="1">
      <c r="A35" s="65" t="s">
        <v>58</v>
      </c>
      <c r="B35" s="41"/>
      <c r="C35" s="41"/>
      <c r="D35" s="41"/>
      <c r="E35" s="41"/>
      <c r="F35" s="41"/>
      <c r="G35" s="42">
        <v>-6.2069999999999999</v>
      </c>
      <c r="H35" s="42">
        <v>-13.999000000000001</v>
      </c>
      <c r="I35" s="42">
        <v>-22.777999999999999</v>
      </c>
      <c r="J35" s="42">
        <v>-30.677</v>
      </c>
      <c r="K35" s="42">
        <v>-42.265000000000001</v>
      </c>
      <c r="L35" s="42">
        <v>-81.259</v>
      </c>
      <c r="M35" s="42">
        <v>-112.318</v>
      </c>
    </row>
    <row r="36" spans="1:13" s="19" customFormat="1" ht="15" customHeight="1">
      <c r="B36" s="30"/>
      <c r="C36" s="30"/>
      <c r="D36" s="30"/>
      <c r="E36" s="30"/>
      <c r="F36" s="30"/>
      <c r="G36" s="45"/>
      <c r="H36" s="45"/>
      <c r="I36" s="45"/>
      <c r="J36" s="45"/>
      <c r="K36" s="45"/>
      <c r="L36" s="45"/>
      <c r="M36" s="45"/>
    </row>
    <row r="37" spans="1:13" s="19" customFormat="1" ht="15" customHeight="1">
      <c r="A37" s="31" t="s">
        <v>60</v>
      </c>
      <c r="B37" s="32"/>
      <c r="C37" s="32"/>
      <c r="D37" s="32"/>
      <c r="E37" s="32"/>
      <c r="F37" s="32"/>
      <c r="G37" s="32"/>
      <c r="H37" s="49"/>
      <c r="I37" s="49"/>
      <c r="J37" s="49"/>
      <c r="K37" s="49"/>
      <c r="L37" s="49"/>
      <c r="M37" s="49"/>
    </row>
  </sheetData>
  <sheetProtection algorithmName="SHA-256" hashValue="gUjAzvJ3QuZlZe6YZW7bgQlfzAdPEZHT1V2L31JwAeg=" saltValue="plBe7RAWpny0f5p20r0C6g==" spinCount="100000" sheet="1"/>
  <mergeCells count="3">
    <mergeCell ref="E1:O6"/>
    <mergeCell ref="A9:M9"/>
    <mergeCell ref="A23:M23"/>
  </mergeCells>
  <conditionalFormatting sqref="B15:E16">
    <cfRule type="cellIs" dxfId="11" priority="6" operator="lessThan">
      <formula>0</formula>
    </cfRule>
  </conditionalFormatting>
  <conditionalFormatting sqref="B18:E21">
    <cfRule type="cellIs" dxfId="10" priority="4" operator="lessThan">
      <formula>0</formula>
    </cfRule>
  </conditionalFormatting>
  <conditionalFormatting sqref="B29:E30">
    <cfRule type="cellIs" dxfId="9" priority="5" operator="lessThan">
      <formula>0</formula>
    </cfRule>
  </conditionalFormatting>
  <conditionalFormatting sqref="B32:F33 B34:E35">
    <cfRule type="cellIs" dxfId="8" priority="2" operator="lessThan">
      <formula>0</formula>
    </cfRule>
  </conditionalFormatting>
  <conditionalFormatting sqref="F21:M21">
    <cfRule type="cellIs" dxfId="7" priority="3" operator="lessThan">
      <formula>0</formula>
    </cfRule>
  </conditionalFormatting>
  <conditionalFormatting sqref="F35:M35">
    <cfRule type="cellIs" dxfId="6"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3" customWidth="1" collapsed="1"/>
    <col min="2" max="13" width="10.5703125" style="33" bestFit="1" customWidth="1" collapsed="1"/>
    <col min="14" max="18" width="24.42578125" style="33" collapsed="1"/>
    <col min="19" max="20" width="24.42578125" style="33"/>
    <col min="21" max="16384" width="24.42578125" style="33" collapsed="1"/>
  </cols>
  <sheetData>
    <row r="1" spans="1:24" s="53" customFormat="1" ht="21" customHeight="1">
      <c r="A1" s="64" t="s">
        <v>0</v>
      </c>
      <c r="D1" s="55"/>
      <c r="E1" s="84" t="s">
        <v>70</v>
      </c>
      <c r="F1" s="84"/>
      <c r="G1" s="84"/>
      <c r="H1" s="84"/>
      <c r="I1" s="84"/>
      <c r="J1" s="84"/>
      <c r="K1" s="84"/>
      <c r="L1" s="84"/>
      <c r="M1" s="84"/>
      <c r="N1" s="84"/>
      <c r="O1" s="84"/>
      <c r="P1" s="55"/>
      <c r="Q1" s="55"/>
      <c r="R1" s="55"/>
      <c r="S1" s="55"/>
    </row>
    <row r="2" spans="1:24" s="54" customFormat="1" ht="12.75" customHeight="1">
      <c r="D2" s="55"/>
      <c r="E2" s="84"/>
      <c r="F2" s="84"/>
      <c r="G2" s="84"/>
      <c r="H2" s="84"/>
      <c r="I2" s="84"/>
      <c r="J2" s="84"/>
      <c r="K2" s="84"/>
      <c r="L2" s="84"/>
      <c r="M2" s="84"/>
      <c r="N2" s="84"/>
      <c r="O2" s="84"/>
      <c r="P2" s="55"/>
      <c r="Q2" s="55"/>
      <c r="R2" s="55"/>
      <c r="S2" s="55"/>
    </row>
    <row r="3" spans="1:24" s="54" customFormat="1" ht="12.75" customHeight="1">
      <c r="D3" s="55"/>
      <c r="E3" s="84"/>
      <c r="F3" s="84"/>
      <c r="G3" s="84"/>
      <c r="H3" s="84"/>
      <c r="I3" s="84"/>
      <c r="J3" s="84"/>
      <c r="K3" s="84"/>
      <c r="L3" s="84"/>
      <c r="M3" s="84"/>
      <c r="N3" s="84"/>
      <c r="O3" s="84"/>
      <c r="P3" s="55"/>
      <c r="Q3" s="55"/>
      <c r="R3" s="55"/>
      <c r="S3" s="55"/>
    </row>
    <row r="4" spans="1:24" s="54" customFormat="1" ht="12.75" customHeight="1">
      <c r="D4" s="55"/>
      <c r="E4" s="84"/>
      <c r="F4" s="84"/>
      <c r="G4" s="84"/>
      <c r="H4" s="84"/>
      <c r="I4" s="84"/>
      <c r="J4" s="84"/>
      <c r="K4" s="84"/>
      <c r="L4" s="84"/>
      <c r="M4" s="84"/>
      <c r="N4" s="84"/>
      <c r="O4" s="84"/>
      <c r="P4" s="55"/>
      <c r="Q4" s="55"/>
      <c r="R4" s="55"/>
      <c r="S4" s="55"/>
    </row>
    <row r="5" spans="1:24" s="54" customFormat="1" ht="12.75" customHeight="1">
      <c r="D5" s="55"/>
      <c r="E5" s="84"/>
      <c r="F5" s="84"/>
      <c r="G5" s="84"/>
      <c r="H5" s="84"/>
      <c r="I5" s="84"/>
      <c r="J5" s="84"/>
      <c r="K5" s="84"/>
      <c r="L5" s="84"/>
      <c r="M5" s="84"/>
      <c r="N5" s="84"/>
      <c r="O5" s="84"/>
      <c r="P5" s="55"/>
      <c r="Q5" s="55"/>
      <c r="R5" s="55"/>
      <c r="S5" s="55"/>
    </row>
    <row r="6" spans="1:24" s="54" customFormat="1" ht="12.75" customHeight="1">
      <c r="D6" s="55"/>
      <c r="E6" s="84"/>
      <c r="F6" s="84"/>
      <c r="G6" s="84"/>
      <c r="H6" s="84"/>
      <c r="I6" s="84"/>
      <c r="J6" s="84"/>
      <c r="K6" s="84"/>
      <c r="L6" s="84"/>
      <c r="M6" s="84"/>
      <c r="N6" s="84"/>
      <c r="O6" s="84"/>
      <c r="P6" s="55"/>
      <c r="Q6" s="55"/>
      <c r="R6" s="55"/>
      <c r="S6" s="55"/>
    </row>
    <row r="7" spans="1:24" s="18" customFormat="1" ht="39" customHeight="1">
      <c r="A7" s="15" t="s">
        <v>71</v>
      </c>
      <c r="B7" s="16"/>
      <c r="C7" s="16"/>
      <c r="D7" s="17"/>
      <c r="E7" s="17"/>
      <c r="F7" s="17"/>
      <c r="G7" s="17"/>
      <c r="H7" s="17"/>
      <c r="I7" s="17"/>
      <c r="J7" s="17"/>
      <c r="K7" s="17"/>
      <c r="L7" s="17"/>
      <c r="M7" s="17"/>
      <c r="O7" s="47" t="s">
        <v>72</v>
      </c>
    </row>
    <row r="8" spans="1:24" s="19" customFormat="1" ht="25.5" customHeight="1">
      <c r="A8" s="68"/>
      <c r="B8" s="69">
        <v>2019</v>
      </c>
      <c r="C8" s="69">
        <v>2020</v>
      </c>
      <c r="D8" s="69">
        <v>2021</v>
      </c>
      <c r="E8" s="69">
        <v>2022</v>
      </c>
      <c r="F8" s="69">
        <v>2023</v>
      </c>
      <c r="G8" s="69">
        <v>2024</v>
      </c>
      <c r="H8" s="69">
        <v>2025</v>
      </c>
      <c r="I8" s="69">
        <v>2026</v>
      </c>
      <c r="J8" s="69">
        <v>2027</v>
      </c>
      <c r="K8" s="69">
        <v>2028</v>
      </c>
      <c r="L8" s="69">
        <v>2033</v>
      </c>
      <c r="M8" s="69">
        <v>2038</v>
      </c>
      <c r="O8" s="47" t="s">
        <v>73</v>
      </c>
      <c r="P8" s="47"/>
    </row>
    <row r="9" spans="1:24" s="19" customFormat="1" ht="15" customHeight="1">
      <c r="A9" s="82" t="s">
        <v>44</v>
      </c>
      <c r="B9" s="83"/>
      <c r="C9" s="83"/>
      <c r="D9" s="83"/>
      <c r="E9" s="83"/>
      <c r="F9" s="83"/>
      <c r="G9" s="83"/>
      <c r="H9" s="83"/>
      <c r="I9" s="83"/>
      <c r="J9" s="83"/>
      <c r="K9" s="83"/>
      <c r="L9" s="83"/>
      <c r="M9" s="83"/>
    </row>
    <row r="10" spans="1:24" s="19" customFormat="1" ht="15" customHeight="1">
      <c r="A10" s="20" t="s">
        <v>45</v>
      </c>
      <c r="B10" s="37">
        <v>73</v>
      </c>
      <c r="C10" s="37">
        <v>78</v>
      </c>
      <c r="D10" s="37">
        <v>80</v>
      </c>
      <c r="E10" s="37">
        <v>89</v>
      </c>
      <c r="F10" s="37">
        <v>84</v>
      </c>
      <c r="G10" s="38">
        <v>92.9</v>
      </c>
      <c r="H10" s="38">
        <v>97.5</v>
      </c>
      <c r="I10" s="38">
        <v>104.3</v>
      </c>
      <c r="J10" s="38">
        <v>109.4</v>
      </c>
      <c r="K10" s="38">
        <v>115</v>
      </c>
      <c r="L10" s="38">
        <v>140.9</v>
      </c>
      <c r="M10" s="38">
        <v>162.19999999999999</v>
      </c>
    </row>
    <row r="11" spans="1:24" s="19" customFormat="1" ht="15" customHeight="1">
      <c r="A11" s="21" t="s">
        <v>29</v>
      </c>
      <c r="B11" s="37">
        <v>9</v>
      </c>
      <c r="C11" s="37">
        <v>7</v>
      </c>
      <c r="D11" s="73" t="s">
        <v>69</v>
      </c>
      <c r="E11" s="73" t="s">
        <v>69</v>
      </c>
      <c r="F11" s="37">
        <v>6</v>
      </c>
      <c r="G11" s="39">
        <v>9.6999999999999993</v>
      </c>
      <c r="H11" s="39">
        <v>7.8</v>
      </c>
      <c r="I11" s="39">
        <v>8.1</v>
      </c>
      <c r="J11" s="39">
        <v>6.7</v>
      </c>
      <c r="K11" s="39">
        <v>7.2</v>
      </c>
      <c r="L11" s="39">
        <v>7.8</v>
      </c>
      <c r="M11" s="39">
        <v>7.7</v>
      </c>
    </row>
    <row r="12" spans="1:24" s="19" customFormat="1" ht="21.75" customHeight="1">
      <c r="A12" s="22" t="s">
        <v>46</v>
      </c>
      <c r="B12" s="73" t="s">
        <v>69</v>
      </c>
      <c r="C12" s="73" t="s">
        <v>69</v>
      </c>
      <c r="D12" s="73" t="s">
        <v>69</v>
      </c>
      <c r="E12" s="73" t="s">
        <v>69</v>
      </c>
      <c r="F12" s="73" t="s">
        <v>69</v>
      </c>
      <c r="G12" s="39">
        <v>6.2</v>
      </c>
      <c r="H12" s="39">
        <v>4.9000000000000004</v>
      </c>
      <c r="I12" s="39">
        <v>5.8</v>
      </c>
      <c r="J12" s="39">
        <v>4.5999999999999996</v>
      </c>
      <c r="K12" s="39">
        <v>4.7</v>
      </c>
      <c r="L12" s="39">
        <v>4.9000000000000004</v>
      </c>
      <c r="M12" s="39">
        <v>4.5999999999999996</v>
      </c>
    </row>
    <row r="13" spans="1:24" s="19" customFormat="1" ht="15" customHeight="1">
      <c r="A13" s="22" t="s">
        <v>47</v>
      </c>
      <c r="B13" s="73" t="s">
        <v>69</v>
      </c>
      <c r="C13" s="73" t="s">
        <v>69</v>
      </c>
      <c r="D13" s="73" t="s">
        <v>69</v>
      </c>
      <c r="E13" s="73" t="s">
        <v>69</v>
      </c>
      <c r="F13" s="73" t="s">
        <v>69</v>
      </c>
      <c r="G13" s="39">
        <v>3.5</v>
      </c>
      <c r="H13" s="39">
        <v>2.9</v>
      </c>
      <c r="I13" s="39">
        <v>2.2999999999999998</v>
      </c>
      <c r="J13" s="39">
        <v>2.1</v>
      </c>
      <c r="K13" s="39">
        <v>2.5</v>
      </c>
      <c r="L13" s="39">
        <v>2.9</v>
      </c>
      <c r="M13" s="39">
        <v>3.1</v>
      </c>
    </row>
    <row r="14" spans="1:24" s="19" customFormat="1">
      <c r="A14" s="21" t="s">
        <v>32</v>
      </c>
      <c r="B14" s="73" t="s">
        <v>69</v>
      </c>
      <c r="C14" s="73" t="s">
        <v>69</v>
      </c>
      <c r="D14" s="37">
        <v>9</v>
      </c>
      <c r="E14" s="37">
        <v>9</v>
      </c>
      <c r="F14" s="74" t="s">
        <v>69</v>
      </c>
      <c r="G14" s="39">
        <v>4.2</v>
      </c>
      <c r="H14" s="39">
        <v>3</v>
      </c>
      <c r="I14" s="39">
        <v>4</v>
      </c>
      <c r="J14" s="39">
        <v>3.8</v>
      </c>
      <c r="K14" s="39">
        <v>5.0999999999999996</v>
      </c>
      <c r="L14" s="39">
        <v>7.1</v>
      </c>
      <c r="M14" s="39">
        <v>5.7</v>
      </c>
    </row>
    <row r="15" spans="1:24" s="19" customFormat="1" ht="15" customHeight="1">
      <c r="A15" s="22" t="s">
        <v>48</v>
      </c>
      <c r="B15" s="73" t="s">
        <v>69</v>
      </c>
      <c r="C15" s="73" t="s">
        <v>69</v>
      </c>
      <c r="D15" s="73" t="s">
        <v>69</v>
      </c>
      <c r="E15" s="73" t="s">
        <v>69</v>
      </c>
      <c r="F15" s="73" t="s">
        <v>69</v>
      </c>
      <c r="G15" s="39">
        <v>2</v>
      </c>
      <c r="H15" s="39">
        <v>1.2</v>
      </c>
      <c r="I15" s="39">
        <v>1.8</v>
      </c>
      <c r="J15" s="39">
        <v>1.4</v>
      </c>
      <c r="K15" s="39">
        <v>2.2000000000000002</v>
      </c>
      <c r="L15" s="39">
        <v>3.4</v>
      </c>
      <c r="M15" s="39">
        <v>2.4</v>
      </c>
      <c r="R15" s="23"/>
      <c r="V15" s="72" t="s">
        <v>49</v>
      </c>
      <c r="W15" s="72" t="s">
        <v>50</v>
      </c>
      <c r="X15" s="72" t="s">
        <v>51</v>
      </c>
    </row>
    <row r="16" spans="1:24" s="19" customFormat="1" ht="15" customHeight="1">
      <c r="A16" s="22" t="s">
        <v>52</v>
      </c>
      <c r="B16" s="73" t="s">
        <v>69</v>
      </c>
      <c r="C16" s="73" t="s">
        <v>69</v>
      </c>
      <c r="D16" s="73" t="s">
        <v>69</v>
      </c>
      <c r="E16" s="73" t="s">
        <v>69</v>
      </c>
      <c r="F16" s="73" t="s">
        <v>69</v>
      </c>
      <c r="G16" s="39">
        <v>2.2000000000000002</v>
      </c>
      <c r="H16" s="39">
        <v>1.8</v>
      </c>
      <c r="I16" s="39">
        <v>2.2000000000000002</v>
      </c>
      <c r="J16" s="39">
        <v>2.4</v>
      </c>
      <c r="K16" s="39">
        <v>2.9</v>
      </c>
      <c r="L16" s="39">
        <v>3.7</v>
      </c>
      <c r="M16" s="39">
        <v>3.3</v>
      </c>
      <c r="V16" s="72" t="s">
        <v>44</v>
      </c>
      <c r="W16" s="72">
        <v>65.7</v>
      </c>
      <c r="X16" s="72">
        <v>186.56</v>
      </c>
    </row>
    <row r="17" spans="1:24" s="19" customFormat="1" ht="15" customHeight="1">
      <c r="A17" s="34" t="s">
        <v>53</v>
      </c>
      <c r="B17" s="37"/>
      <c r="C17" s="37"/>
      <c r="D17" s="37"/>
      <c r="E17" s="37"/>
      <c r="F17" s="37"/>
      <c r="G17" s="39"/>
      <c r="H17" s="39"/>
      <c r="I17" s="39"/>
      <c r="J17" s="39"/>
      <c r="K17" s="39"/>
      <c r="L17" s="39"/>
      <c r="M17" s="39"/>
      <c r="V17" s="72" t="s">
        <v>54</v>
      </c>
      <c r="W17" s="72">
        <v>63.047699999999999</v>
      </c>
      <c r="X17" s="72">
        <v>180.4539</v>
      </c>
    </row>
    <row r="18" spans="1:24" s="19" customFormat="1" ht="15" customHeight="1">
      <c r="A18" s="35" t="s">
        <v>55</v>
      </c>
      <c r="B18" s="73" t="s">
        <v>69</v>
      </c>
      <c r="C18" s="73" t="s">
        <v>69</v>
      </c>
      <c r="D18" s="73" t="s">
        <v>69</v>
      </c>
      <c r="E18" s="37">
        <v>14</v>
      </c>
      <c r="F18" s="73" t="s">
        <v>69</v>
      </c>
      <c r="G18" s="39">
        <v>6.2</v>
      </c>
      <c r="H18" s="39">
        <v>5.0999999999999996</v>
      </c>
      <c r="I18" s="39">
        <v>5.5</v>
      </c>
      <c r="J18" s="39">
        <v>6.6</v>
      </c>
      <c r="K18" s="39">
        <v>5.4</v>
      </c>
      <c r="L18" s="39">
        <v>6.6</v>
      </c>
      <c r="M18" s="39">
        <v>7.5</v>
      </c>
      <c r="R18" s="23"/>
    </row>
    <row r="19" spans="1:24" s="19" customFormat="1" ht="15" customHeight="1">
      <c r="A19" s="36" t="s">
        <v>56</v>
      </c>
      <c r="B19" s="73" t="s">
        <v>69</v>
      </c>
      <c r="C19" s="73" t="s">
        <v>69</v>
      </c>
      <c r="D19" s="37">
        <v>6</v>
      </c>
      <c r="E19" s="73" t="s">
        <v>69</v>
      </c>
      <c r="F19" s="73" t="s">
        <v>69</v>
      </c>
      <c r="G19" s="39">
        <v>2.5</v>
      </c>
      <c r="H19" s="39">
        <v>4.0999999999999996</v>
      </c>
      <c r="I19" s="39">
        <v>3.7</v>
      </c>
      <c r="J19" s="39">
        <v>4.3</v>
      </c>
      <c r="K19" s="39">
        <v>3.3</v>
      </c>
      <c r="L19" s="39">
        <v>4.5</v>
      </c>
      <c r="M19" s="39">
        <v>3.9</v>
      </c>
    </row>
    <row r="20" spans="1:24" s="19" customFormat="1" ht="15" customHeight="1">
      <c r="A20" s="24" t="s">
        <v>57</v>
      </c>
      <c r="B20" s="37"/>
      <c r="C20" s="37"/>
      <c r="D20" s="37"/>
      <c r="E20" s="37"/>
      <c r="F20" s="37">
        <v>84</v>
      </c>
      <c r="G20" s="38">
        <v>87.7</v>
      </c>
      <c r="H20" s="38">
        <v>95</v>
      </c>
      <c r="I20" s="38">
        <v>102.1</v>
      </c>
      <c r="J20" s="38">
        <v>109.5</v>
      </c>
      <c r="K20" s="38">
        <v>117</v>
      </c>
      <c r="L20" s="38">
        <v>148.19999999999999</v>
      </c>
      <c r="M20" s="38">
        <v>169.6</v>
      </c>
    </row>
    <row r="21" spans="1:24" s="19" customFormat="1" ht="15" customHeight="1">
      <c r="A21" s="65" t="s">
        <v>58</v>
      </c>
      <c r="B21" s="37"/>
      <c r="C21" s="37"/>
      <c r="D21" s="37"/>
      <c r="E21" s="37"/>
      <c r="F21" s="37"/>
      <c r="G21" s="38">
        <v>5.2</v>
      </c>
      <c r="H21" s="38">
        <v>2.5</v>
      </c>
      <c r="I21" s="38">
        <v>2.2000000000000002</v>
      </c>
      <c r="J21" s="38">
        <v>-0.1</v>
      </c>
      <c r="K21" s="38">
        <v>-2</v>
      </c>
      <c r="L21" s="38">
        <v>-7.3</v>
      </c>
      <c r="M21" s="38">
        <v>-7.4</v>
      </c>
    </row>
    <row r="22" spans="1:24" s="28" customFormat="1" ht="15" customHeight="1">
      <c r="A22" s="25"/>
      <c r="B22" s="26"/>
      <c r="C22" s="26"/>
      <c r="D22" s="26"/>
      <c r="E22" s="26"/>
      <c r="F22" s="26"/>
      <c r="G22" s="27"/>
      <c r="H22" s="27"/>
      <c r="I22" s="27"/>
      <c r="J22" s="27"/>
      <c r="K22" s="27"/>
      <c r="L22" s="27"/>
      <c r="M22" s="27"/>
    </row>
    <row r="23" spans="1:24" s="19" customFormat="1" ht="15" customHeight="1">
      <c r="A23" s="80" t="s">
        <v>59</v>
      </c>
      <c r="B23" s="81"/>
      <c r="C23" s="81"/>
      <c r="D23" s="81"/>
      <c r="E23" s="81"/>
      <c r="F23" s="81"/>
      <c r="G23" s="81"/>
      <c r="H23" s="81"/>
      <c r="I23" s="81"/>
      <c r="J23" s="81"/>
      <c r="K23" s="81"/>
      <c r="L23" s="81"/>
      <c r="M23" s="81"/>
    </row>
    <row r="24" spans="1:24" s="19" customFormat="1" ht="15" customHeight="1">
      <c r="A24" s="20" t="s">
        <v>45</v>
      </c>
      <c r="B24" s="41">
        <v>70.052999999999997</v>
      </c>
      <c r="C24" s="41">
        <v>75.460999999999999</v>
      </c>
      <c r="D24" s="41">
        <v>72.552999999999997</v>
      </c>
      <c r="E24" s="41">
        <v>88.236999999999995</v>
      </c>
      <c r="F24" s="41">
        <v>81.552999999999997</v>
      </c>
      <c r="G24" s="42">
        <v>93.32</v>
      </c>
      <c r="H24" s="42">
        <v>97.423000000000002</v>
      </c>
      <c r="I24" s="42">
        <v>103.819</v>
      </c>
      <c r="J24" s="42">
        <v>108.28700000000001</v>
      </c>
      <c r="K24" s="42">
        <v>113.17</v>
      </c>
      <c r="L24" s="42">
        <v>136.023</v>
      </c>
      <c r="M24" s="42">
        <v>157.066</v>
      </c>
      <c r="N24" s="29"/>
    </row>
    <row r="25" spans="1:24" s="19" customFormat="1" ht="15" customHeight="1">
      <c r="A25" s="21" t="s">
        <v>29</v>
      </c>
      <c r="B25" s="41">
        <v>8.8680000000000003</v>
      </c>
      <c r="C25" s="41">
        <v>5.7370000000000001</v>
      </c>
      <c r="D25" s="41">
        <v>4.0259999999999998</v>
      </c>
      <c r="E25" s="41">
        <v>5.0789999999999997</v>
      </c>
      <c r="F25" s="41">
        <v>6.1310000000000002</v>
      </c>
      <c r="G25" s="43">
        <v>11.134</v>
      </c>
      <c r="H25" s="43">
        <v>8.7769999999999992</v>
      </c>
      <c r="I25" s="43">
        <v>8.9640000000000004</v>
      </c>
      <c r="J25" s="43">
        <v>7.2190000000000003</v>
      </c>
      <c r="K25" s="43">
        <v>7.6269999999999998</v>
      </c>
      <c r="L25" s="43">
        <v>8.0410000000000004</v>
      </c>
      <c r="M25" s="43">
        <v>8.3789999999999996</v>
      </c>
    </row>
    <row r="26" spans="1:24" s="19" customFormat="1" ht="23.25" customHeight="1">
      <c r="A26" s="22" t="s">
        <v>46</v>
      </c>
      <c r="B26" s="41">
        <v>8.6579999999999995</v>
      </c>
      <c r="C26" s="41">
        <v>4.3419999999999996</v>
      </c>
      <c r="D26" s="41">
        <v>3</v>
      </c>
      <c r="E26" s="41">
        <v>4.0789999999999997</v>
      </c>
      <c r="F26" s="41">
        <v>5.71</v>
      </c>
      <c r="G26" s="43">
        <v>7.4809999999999999</v>
      </c>
      <c r="H26" s="43">
        <v>5.97</v>
      </c>
      <c r="I26" s="43">
        <v>6.5529999999999999</v>
      </c>
      <c r="J26" s="43">
        <v>5.4180000000000001</v>
      </c>
      <c r="K26" s="43">
        <v>5.2640000000000002</v>
      </c>
      <c r="L26" s="43">
        <v>5.3949999999999996</v>
      </c>
      <c r="M26" s="43">
        <v>5.5419999999999998</v>
      </c>
    </row>
    <row r="27" spans="1:24" s="19" customFormat="1" ht="15" customHeight="1">
      <c r="A27" s="22" t="s">
        <v>47</v>
      </c>
      <c r="B27" s="41">
        <v>0.21</v>
      </c>
      <c r="C27" s="41">
        <v>1.395</v>
      </c>
      <c r="D27" s="41">
        <v>1.026</v>
      </c>
      <c r="E27" s="41">
        <v>1</v>
      </c>
      <c r="F27" s="41">
        <v>0.42099999999999999</v>
      </c>
      <c r="G27" s="43">
        <v>3.653</v>
      </c>
      <c r="H27" s="43">
        <v>2.8069999999999999</v>
      </c>
      <c r="I27" s="43">
        <v>2.411</v>
      </c>
      <c r="J27" s="43">
        <v>1.8009999999999999</v>
      </c>
      <c r="K27" s="43">
        <v>2.363</v>
      </c>
      <c r="L27" s="43">
        <v>2.6459999999999999</v>
      </c>
      <c r="M27" s="43">
        <v>2.8370000000000002</v>
      </c>
    </row>
    <row r="28" spans="1:24" s="19" customFormat="1">
      <c r="A28" s="21" t="s">
        <v>32</v>
      </c>
      <c r="B28" s="41">
        <v>3.448</v>
      </c>
      <c r="C28" s="41">
        <v>0</v>
      </c>
      <c r="D28" s="41">
        <v>6.3680000000000003</v>
      </c>
      <c r="E28" s="41">
        <v>9.3420000000000005</v>
      </c>
      <c r="F28" s="44">
        <v>3.97</v>
      </c>
      <c r="G28" s="43">
        <v>4.109</v>
      </c>
      <c r="H28" s="43">
        <v>2.5529999999999999</v>
      </c>
      <c r="I28" s="43">
        <v>3.4529999999999998</v>
      </c>
      <c r="J28" s="43">
        <v>3.4590000000000001</v>
      </c>
      <c r="K28" s="43">
        <v>4.4480000000000004</v>
      </c>
      <c r="L28" s="43">
        <v>6.3639999999999999</v>
      </c>
      <c r="M28" s="43">
        <v>5.0380000000000003</v>
      </c>
    </row>
    <row r="29" spans="1:24" s="19" customFormat="1" ht="15" customHeight="1">
      <c r="A29" s="22" t="s">
        <v>48</v>
      </c>
      <c r="B29" s="41">
        <v>1.0529999999999999</v>
      </c>
      <c r="C29" s="41">
        <v>0</v>
      </c>
      <c r="D29" s="41">
        <v>3.7709999999999999</v>
      </c>
      <c r="E29" s="41">
        <v>4.0739999999999998</v>
      </c>
      <c r="F29" s="41">
        <v>1.1020000000000001</v>
      </c>
      <c r="G29" s="43">
        <v>1.895</v>
      </c>
      <c r="H29" s="43">
        <v>1.173</v>
      </c>
      <c r="I29" s="43">
        <v>1.4470000000000001</v>
      </c>
      <c r="J29" s="43">
        <v>1.3620000000000001</v>
      </c>
      <c r="K29" s="43">
        <v>1.819</v>
      </c>
      <c r="L29" s="43">
        <v>2.8290000000000002</v>
      </c>
      <c r="M29" s="43">
        <v>2.08</v>
      </c>
    </row>
    <row r="30" spans="1:24" s="19" customFormat="1" ht="15" customHeight="1">
      <c r="A30" s="22" t="s">
        <v>52</v>
      </c>
      <c r="B30" s="41">
        <v>2.395</v>
      </c>
      <c r="C30" s="41">
        <v>0</v>
      </c>
      <c r="D30" s="41">
        <v>2.597</v>
      </c>
      <c r="E30" s="41">
        <v>5.2679999999999998</v>
      </c>
      <c r="F30" s="41">
        <v>2.8679999999999999</v>
      </c>
      <c r="G30" s="43">
        <v>2.214</v>
      </c>
      <c r="H30" s="43">
        <v>1.38</v>
      </c>
      <c r="I30" s="43">
        <v>2.0059999999999998</v>
      </c>
      <c r="J30" s="43">
        <v>2.097</v>
      </c>
      <c r="K30" s="43">
        <v>2.629</v>
      </c>
      <c r="L30" s="43">
        <v>3.5350000000000001</v>
      </c>
      <c r="M30" s="43">
        <v>2.9580000000000002</v>
      </c>
    </row>
    <row r="31" spans="1:24" s="19" customFormat="1" ht="15" customHeight="1">
      <c r="A31" s="34" t="s">
        <v>53</v>
      </c>
      <c r="B31" s="37"/>
      <c r="C31" s="37"/>
      <c r="D31" s="37"/>
      <c r="E31" s="37"/>
      <c r="F31" s="37"/>
      <c r="G31" s="39"/>
      <c r="H31" s="39"/>
      <c r="I31" s="39"/>
      <c r="J31" s="39"/>
      <c r="K31" s="39"/>
      <c r="L31" s="39"/>
      <c r="M31" s="39"/>
    </row>
    <row r="32" spans="1:24" s="19" customFormat="1" ht="15" customHeight="1">
      <c r="A32" s="35" t="s">
        <v>55</v>
      </c>
      <c r="B32" s="41">
        <v>2.105</v>
      </c>
      <c r="C32" s="41">
        <v>5</v>
      </c>
      <c r="D32" s="41">
        <v>3.105</v>
      </c>
      <c r="E32" s="41">
        <v>15.237</v>
      </c>
      <c r="F32" s="41">
        <v>2.2370000000000001</v>
      </c>
      <c r="G32" s="43">
        <v>5.726</v>
      </c>
      <c r="H32" s="43">
        <v>5.1920000000000002</v>
      </c>
      <c r="I32" s="43">
        <v>5.5780000000000003</v>
      </c>
      <c r="J32" s="43">
        <v>7.0030000000000001</v>
      </c>
      <c r="K32" s="43">
        <v>5.9180000000000001</v>
      </c>
      <c r="L32" s="43">
        <v>6.6639999999999997</v>
      </c>
      <c r="M32" s="43">
        <v>7.7279999999999998</v>
      </c>
      <c r="R32" s="23"/>
    </row>
    <row r="33" spans="1:13" s="19" customFormat="1" ht="15" customHeight="1">
      <c r="A33" s="36" t="s">
        <v>56</v>
      </c>
      <c r="B33" s="41">
        <v>1.0529999999999999</v>
      </c>
      <c r="C33" s="41">
        <v>1.7889999999999999</v>
      </c>
      <c r="D33" s="41">
        <v>6.1319999999999997</v>
      </c>
      <c r="E33" s="41">
        <v>0</v>
      </c>
      <c r="F33" s="41">
        <v>4.9740000000000002</v>
      </c>
      <c r="G33" s="43">
        <v>2.4020000000000001</v>
      </c>
      <c r="H33" s="43">
        <v>3.952</v>
      </c>
      <c r="I33" s="43">
        <v>3.4750000000000001</v>
      </c>
      <c r="J33" s="43">
        <v>4.6890000000000001</v>
      </c>
      <c r="K33" s="43">
        <v>3.202</v>
      </c>
      <c r="L33" s="43">
        <v>3.89</v>
      </c>
      <c r="M33" s="43">
        <v>3.7349999999999999</v>
      </c>
    </row>
    <row r="34" spans="1:13" s="19" customFormat="1" ht="15" customHeight="1">
      <c r="A34" s="24" t="s">
        <v>57</v>
      </c>
      <c r="B34" s="41"/>
      <c r="C34" s="41"/>
      <c r="D34" s="41"/>
      <c r="E34" s="41"/>
      <c r="F34" s="41">
        <v>81.552999999999997</v>
      </c>
      <c r="G34" s="42">
        <v>88.06</v>
      </c>
      <c r="H34" s="42">
        <v>94.74</v>
      </c>
      <c r="I34" s="42">
        <v>101.54</v>
      </c>
      <c r="J34" s="42">
        <v>108.27800000000001</v>
      </c>
      <c r="K34" s="42">
        <v>114.863</v>
      </c>
      <c r="L34" s="42">
        <v>142.96899999999999</v>
      </c>
      <c r="M34" s="42">
        <v>164.04900000000001</v>
      </c>
    </row>
    <row r="35" spans="1:13" s="19" customFormat="1" ht="15" customHeight="1">
      <c r="A35" s="65" t="s">
        <v>58</v>
      </c>
      <c r="B35" s="41"/>
      <c r="C35" s="41"/>
      <c r="D35" s="41"/>
      <c r="E35" s="41"/>
      <c r="F35" s="41"/>
      <c r="G35" s="42">
        <v>5.26</v>
      </c>
      <c r="H35" s="42">
        <v>2.6840000000000002</v>
      </c>
      <c r="I35" s="42">
        <v>2.2789999999999999</v>
      </c>
      <c r="J35" s="42">
        <v>8.9999999999999993E-3</v>
      </c>
      <c r="K35" s="42">
        <v>-1.6919999999999999</v>
      </c>
      <c r="L35" s="42">
        <v>-6.9459999999999997</v>
      </c>
      <c r="M35" s="42">
        <v>-6.9829999999999997</v>
      </c>
    </row>
    <row r="36" spans="1:13" s="19" customFormat="1" ht="15" customHeight="1">
      <c r="B36" s="30"/>
      <c r="C36" s="30"/>
      <c r="D36" s="30"/>
      <c r="E36" s="30"/>
      <c r="F36" s="30"/>
      <c r="G36" s="45"/>
      <c r="H36" s="45"/>
      <c r="I36" s="45"/>
      <c r="J36" s="45"/>
      <c r="K36" s="45"/>
      <c r="L36" s="45"/>
      <c r="M36" s="45"/>
    </row>
    <row r="37" spans="1:13" s="19" customFormat="1" ht="15" customHeight="1">
      <c r="A37" s="31" t="s">
        <v>60</v>
      </c>
      <c r="B37" s="32"/>
      <c r="C37" s="32"/>
      <c r="D37" s="32"/>
      <c r="E37" s="32"/>
      <c r="F37" s="32"/>
      <c r="G37" s="32"/>
      <c r="H37" s="49"/>
      <c r="I37" s="49"/>
      <c r="J37" s="49"/>
      <c r="K37" s="49"/>
      <c r="L37" s="49"/>
      <c r="M37" s="49"/>
    </row>
  </sheetData>
  <sheetProtection algorithmName="SHA-256" hashValue="aUMF6iJ0Db9j5FvPjgIlaTs2z/04yGKZIACl+dTVmcc=" saltValue="BrSIp8IJlf4mdOVMgK170Q==" spinCount="100000" sheet="1"/>
  <mergeCells count="3">
    <mergeCell ref="E1:O6"/>
    <mergeCell ref="A9:M9"/>
    <mergeCell ref="A23:M23"/>
  </mergeCells>
  <conditionalFormatting sqref="B15:E16">
    <cfRule type="cellIs" dxfId="5" priority="6" operator="lessThan">
      <formula>0</formula>
    </cfRule>
  </conditionalFormatting>
  <conditionalFormatting sqref="B18:E21">
    <cfRule type="cellIs" dxfId="4" priority="4" operator="lessThan">
      <formula>0</formula>
    </cfRule>
  </conditionalFormatting>
  <conditionalFormatting sqref="B29:E30">
    <cfRule type="cellIs" dxfId="3" priority="5" operator="lessThan">
      <formula>0</formula>
    </cfRule>
  </conditionalFormatting>
  <conditionalFormatting sqref="B32:F33 B34:E35">
    <cfRule type="cellIs" dxfId="2" priority="2" operator="lessThan">
      <formula>0</formula>
    </cfRule>
  </conditionalFormatting>
  <conditionalFormatting sqref="F21:M21">
    <cfRule type="cellIs" dxfId="1" priority="3" operator="lessThan">
      <formula>0</formula>
    </cfRule>
  </conditionalFormatting>
  <conditionalFormatting sqref="F35:M35">
    <cfRule type="cellIs" dxfId="0"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Props1.xml><?xml version="1.0" encoding="utf-8"?>
<ds:datastoreItem xmlns:ds="http://schemas.openxmlformats.org/officeDocument/2006/customXml" ds:itemID="{5B842D4F-D8CD-4762-A17C-4634633E685B}">
  <ds:schemaRefs>
    <ds:schemaRef ds:uri="http://schemas.microsoft.com/office/infopath/2007/PartnerControls"/>
    <ds:schemaRef ds:uri="http://www.w3.org/XML/1998/namespace"/>
    <ds:schemaRef ds:uri="http://schemas.microsoft.com/office/2006/documentManagement/types"/>
    <ds:schemaRef ds:uri="http://schemas.openxmlformats.org/package/2006/metadata/core-properties"/>
    <ds:schemaRef ds:uri="c407a2c0-5cb3-4b2f-a008-5d1f6afed406"/>
    <ds:schemaRef ds:uri="7ed1741a-f24f-4d3d-84f6-0b4e7679648d"/>
    <ds:schemaRef ds:uri="http://purl.org/dc/elements/1.1/"/>
    <ds:schemaRef ds:uri="http://schemas.microsoft.com/office/2006/metadata/properties"/>
    <ds:schemaRef ds:uri="http://purl.org/dc/dcmitype/"/>
    <ds:schemaRef ds:uri="http://purl.org/dc/terms/"/>
  </ds:schemaRefs>
</ds:datastoreItem>
</file>

<file path=customXml/itemProps2.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3.xml><?xml version="1.0" encoding="utf-8"?>
<ds:datastoreItem xmlns:ds="http://schemas.openxmlformats.org/officeDocument/2006/customXml" ds:itemID="{74330B4F-1984-439E-A83D-0212C586DF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7A6CE93-C291-46DA-8791-C4EF9FC2F06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Notes</vt:lpstr>
      <vt:lpstr>Total MRP</vt:lpstr>
      <vt:lpstr>Diagnostic radiographer</vt:lpstr>
      <vt:lpstr>Radiation therapist</vt:lpstr>
      <vt:lpstr>Nuclear medicine technologist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AGYEMANG-DUAH, Grissel</cp:lastModifiedBy>
  <cp:revision/>
  <dcterms:created xsi:type="dcterms:W3CDTF">2023-10-30T23:45:55Z</dcterms:created>
  <dcterms:modified xsi:type="dcterms:W3CDTF">2026-07-10T03:17:54Z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2026-06-23T06:21:45Z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017cf0c0-6c3e-4228-9ab4-0e8a68fcd474</vt:lpwstr>
  </property>
  <property fmtid="{D5CDD505-2E9C-101B-9397-08002B2CF9AE}" pid="10" name="MSIP_Label_7cd3e8b9-ffed-43a8-b7f4-cc2fa0382d36_ContentBits">
    <vt:lpwstr>3</vt:lpwstr>
  </property>
  <property fmtid="{D5CDD505-2E9C-101B-9397-08002B2CF9AE}" pid="11" name="MSIP_Label_7cd3e8b9-ffed-43a8-b7f4-cc2fa0382d36_Tag">
    <vt:lpwstr>10, 0, 1, 1</vt:lpwstr>
  </property>
</Properties>
</file>